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6D Inject\7-10E Sample\"/>
    </mc:Choice>
  </mc:AlternateContent>
  <bookViews>
    <workbookView xWindow="0" yWindow="0" windowWidth="19200" windowHeight="11595" activeTab="4"/>
  </bookViews>
  <sheets>
    <sheet name="7E" sheetId="8" r:id="rId1"/>
    <sheet name="8E" sheetId="7" r:id="rId2"/>
    <sheet name="9E" sheetId="6" r:id="rId3"/>
    <sheet name="10E" sheetId="5" r:id="rId4"/>
    <sheet name="7E - 8E - 9E - 10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<sst xmlns="http://schemas.openxmlformats.org/spreadsheetml/2006/main" count="74" uniqueCount="26">
  <si>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</si>
  <si>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</si>
  <si>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</si>
  <si>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</si>
  <si>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</si>
  <si>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</si>
  <si>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</si>
  <si>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</si>
  <si>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</si>
  <si>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</si>
  <si>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</si>
  <si>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</si>
  <si>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</si>
  <si>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</si>
  <si>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</si>
  <si>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</si>
  <si>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</si>
  <si>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</si>
  <si>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</si>
  <si>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</si>
  <si>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</si>
  <si>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</si>
  <si>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10E</t>
  </si>
  <si>
    <t>9E</t>
  </si>
  <si>
    <t>8E</t>
  </si>
  <si>
    <t>7E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</si>
</sst>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7-10E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'7E - 8E - 9E - 10E'!$B$1:$E$1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- 10E'!$E$3:$E$92</c:f>
              <c:numCache>
                <c:formatCode>0.000</c:formatCode>
                <c:ptCount val="90"/>
                <c:pt idx="0">
                  <c:v>0.6813862885873867</c:v>
                </c:pt>
                <c:pt idx="1">
                  <c:v>0.65458042021806107</c:v>
                </c:pt>
                <c:pt idx="2">
                  <c:v>0.62807894611828152</c:v>
                </c:pt>
                <c:pt idx="3">
                  <c:v>0.68814287340062086</c:v>
                </c:pt>
                <c:pt idx="4">
                  <c:v>0.65996599973246073</c:v>
                </c:pt>
                <c:pt idx="5">
                  <c:v>0.6596606697748234</c:v>
                </c:pt>
                <c:pt idx="6">
                  <c:v>0.61572004310189932</c:v>
                </c:pt>
                <c:pt idx="7">
                  <c:v>0.63056982754879576</c:v>
                </c:pt>
                <c:pt idx="8">
                  <c:v>0.61949956266198669</c:v>
                </c:pt>
                <c:pt idx="9">
                  <c:v>0.70640944218955015</c:v>
                </c:pt>
                <c:pt idx="10">
                  <c:v>0.70478202795729206</c:v>
                </c:pt>
                <c:pt idx="11">
                  <c:v>0.7248017812437576</c:v>
                </c:pt>
                <c:pt idx="12">
                  <c:v>0.73095028738695478</c:v>
                </c:pt>
                <c:pt idx="13">
                  <c:v>0.71508215590997548</c:v>
                </c:pt>
                <c:pt idx="14">
                  <c:v>0.77048480710628542</c:v>
                </c:pt>
                <c:pt idx="15">
                  <c:v>0.71481693496565346</c:v>
                </c:pt>
                <c:pt idx="16">
                  <c:v>0.72028029263874915</c:v>
                </c:pt>
                <c:pt idx="17">
                  <c:v>0.65526584917715358</c:v>
                </c:pt>
                <c:pt idx="18">
                  <c:v>0.71790002647017404</c:v>
                </c:pt>
                <c:pt idx="19">
                  <c:v>0.77848897974044307</c:v>
                </c:pt>
                <c:pt idx="20">
                  <c:v>0.76781898386382752</c:v>
                </c:pt>
                <c:pt idx="21">
                  <c:v>0.76733376760235261</c:v>
                </c:pt>
                <c:pt idx="22">
                  <c:v>0.75180693269557231</c:v>
                </c:pt>
                <c:pt idx="23">
                  <c:v>0.73133050936394983</c:v>
                </c:pt>
                <c:pt idx="24">
                  <c:v>0.7929099399335483</c:v>
                </c:pt>
                <c:pt idx="25">
                  <c:v>0.81606071082816312</c:v>
                </c:pt>
                <c:pt idx="26">
                  <c:v>0.75307420074945919</c:v>
                </c:pt>
                <c:pt idx="27">
                  <c:v>0.70304212934373067</c:v>
                </c:pt>
                <c:pt idx="28">
                  <c:v>0.69116221031274028</c:v>
                </c:pt>
                <c:pt idx="29">
                  <c:v>0.71668198950784168</c:v>
                </c:pt>
                <c:pt idx="30">
                  <c:v>0.69586452203808802</c:v>
                </c:pt>
                <c:pt idx="31">
                  <c:v>0.62066247625266291</c:v>
                </c:pt>
                <c:pt idx="32">
                  <c:v>0.65423777433955144</c:v>
                </c:pt>
                <c:pt idx="33">
                  <c:v>0.64802156585854931</c:v>
                </c:pt>
                <c:pt idx="34">
                  <c:v>0.69469481207469885</c:v>
                </c:pt>
                <c:pt idx="35">
                  <c:v>0.68248235034551574</c:v>
                </c:pt>
                <c:pt idx="36">
                  <c:v>0.7010157624081137</c:v>
                </c:pt>
                <c:pt idx="37">
                  <c:v>0.64671922820185834</c:v>
                </c:pt>
                <c:pt idx="38">
                  <c:v>0.65890344070995399</c:v>
                </c:pt>
                <c:pt idx="39">
                  <c:v>0.65247811303273395</c:v>
                </c:pt>
                <c:pt idx="40">
                  <c:v>0.64214916919311915</c:v>
                </c:pt>
                <c:pt idx="41">
                  <c:v>0.63960773954820049</c:v>
                </c:pt>
                <c:pt idx="42">
                  <c:v>0.59240133971765563</c:v>
                </c:pt>
                <c:pt idx="43">
                  <c:v>0.61985598418836363</c:v>
                </c:pt>
                <c:pt idx="44">
                  <c:v>0.61402025688688366</c:v>
                </c:pt>
                <c:pt idx="45">
                  <c:v>0.59745530996513507</c:v>
                </c:pt>
                <c:pt idx="46">
                  <c:v>0.61907422826277259</c:v>
                </c:pt>
                <c:pt idx="47">
                  <c:v>0.64582302475361952</c:v>
                </c:pt>
                <c:pt idx="48">
                  <c:v>0.61178257238537237</c:v>
                </c:pt>
                <c:pt idx="49">
                  <c:v>0.68500520833684453</c:v>
                </c:pt>
                <c:pt idx="50">
                  <c:v>0.67837995409304708</c:v>
                </c:pt>
                <c:pt idx="51">
                  <c:v>0.63459225792911367</c:v>
                </c:pt>
                <c:pt idx="52">
                  <c:v>0.61779100082277705</c:v>
                </c:pt>
                <c:pt idx="53">
                  <c:v>0.5989448234593816</c:v>
                </c:pt>
                <c:pt idx="54">
                  <c:v>0.63862069146495681</c:v>
                </c:pt>
                <c:pt idx="55">
                  <c:v>0.66593996570233793</c:v>
                </c:pt>
                <c:pt idx="56">
                  <c:v>0.62017195250419643</c:v>
                </c:pt>
                <c:pt idx="57">
                  <c:v>0.61195593054630482</c:v>
                </c:pt>
                <c:pt idx="58">
                  <c:v>0.59822011769489192</c:v>
                </c:pt>
                <c:pt idx="59">
                  <c:v>0.59271730803348877</c:v>
                </c:pt>
                <c:pt idx="60">
                  <c:v>0.60951074127905192</c:v>
                </c:pt>
                <c:pt idx="61">
                  <c:v>0.60795949754547374</c:v>
                </c:pt>
                <c:pt idx="62">
                  <c:v>0.60307731446320356</c:v>
                </c:pt>
                <c:pt idx="63">
                  <c:v>0.59851668810366465</c:v>
                </c:pt>
                <c:pt idx="64">
                  <c:v>0.62055311242610234</c:v>
                </c:pt>
                <c:pt idx="65">
                  <c:v>0.61880129895425451</c:v>
                </c:pt>
                <c:pt idx="66">
                  <c:v>0.6092345973590042</c:v>
                </c:pt>
                <c:pt idx="67">
                  <c:v>0.64075338619562672</c:v>
                </c:pt>
                <c:pt idx="68">
                  <c:v>0.6201441090044596</c:v>
                </c:pt>
                <c:pt idx="69">
                  <c:v>0.64719850283192837</c:v>
                </c:pt>
                <c:pt idx="70">
                  <c:v>0.66649354922549409</c:v>
                </c:pt>
                <c:pt idx="71">
                  <c:v>0.70477898402691397</c:v>
                </c:pt>
                <c:pt idx="72">
                  <c:v>0.76723231648221779</c:v>
                </c:pt>
                <c:pt idx="73">
                  <c:v>0.71483963742350032</c:v>
                </c:pt>
                <c:pt idx="74">
                  <c:v>0.7355893957849895</c:v>
                </c:pt>
                <c:pt idx="75">
                  <c:v>0.7175694331296264</c:v>
                </c:pt>
                <c:pt idx="76">
                  <c:v>0.70138907788027904</c:v>
                </c:pt>
                <c:pt idx="77">
                  <c:v>0.67286030002838082</c:v>
                </c:pt>
                <c:pt idx="78">
                  <c:v>0.73337369748382553</c:v>
                </c:pt>
                <c:pt idx="79">
                  <c:v>0.69959874020934587</c:v>
                </c:pt>
                <c:pt idx="80">
                  <c:v>0.70678538121329737</c:v>
                </c:pt>
                <c:pt idx="81">
                  <c:v>0.63724946522202119</c:v>
                </c:pt>
                <c:pt idx="82">
                  <c:v>0.63920161549543564</c:v>
                </c:pt>
                <c:pt idx="83">
                  <c:v>0.67194721466176288</c:v>
                </c:pt>
                <c:pt idx="84">
                  <c:v>0.64078138937000639</c:v>
                </c:pt>
                <c:pt idx="85">
                  <c:v>0.64587518771089636</c:v>
                </c:pt>
                <c:pt idx="86">
                  <c:v>0.6372222273788597</c:v>
                </c:pt>
                <c:pt idx="87">
                  <c:v>0.66991991203805445</c:v>
                </c:pt>
                <c:pt idx="88">
                  <c:v>0.63607193139785889</c:v>
                </c:pt>
                <c:pt idx="89">
                  <c:v>0.64071779752508062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'7E - 8E - 9E - 10E'!$G$1:$J$1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- 10E'!$J$3:$J$92</c:f>
              <c:numCache>
                <c:formatCode>0.000</c:formatCode>
                <c:ptCount val="90"/>
                <c:pt idx="0">
                  <c:v>0.77868502907512338</c:v>
                </c:pt>
                <c:pt idx="1">
                  <c:v>0.81242016985268783</c:v>
                </c:pt>
                <c:pt idx="2">
                  <c:v>0.76128252862738499</c:v>
                </c:pt>
                <c:pt idx="3">
                  <c:v>0.7026049869864418</c:v>
                </c:pt>
                <c:pt idx="4">
                  <c:v>0.69780734769092434</c:v>
                </c:pt>
                <c:pt idx="5">
                  <c:v>0.67537002247070077</c:v>
                </c:pt>
                <c:pt idx="6">
                  <c:v>0.76914212567366935</c:v>
                </c:pt>
                <c:pt idx="7">
                  <c:v>0.76335403872987706</c:v>
                </c:pt>
                <c:pt idx="8">
                  <c:v>0.77094094874402264</c:v>
                </c:pt>
                <c:pt idx="9">
                  <c:v>0.67882415009303321</c:v>
                </c:pt>
                <c:pt idx="10">
                  <c:v>0.64976211215744106</c:v>
                </c:pt>
                <c:pt idx="11">
                  <c:v>0.69159765804796036</c:v>
                </c:pt>
                <c:pt idx="12">
                  <c:v>0.71391022741885757</c:v>
                </c:pt>
                <c:pt idx="13">
                  <c:v>0.7605634116548905</c:v>
                </c:pt>
                <c:pt idx="14">
                  <c:v>0.69943281937080493</c:v>
                </c:pt>
                <c:pt idx="15">
                  <c:v>0.70688750628458796</c:v>
                </c:pt>
                <c:pt idx="16">
                  <c:v>0.71007774760158138</c:v>
                </c:pt>
                <c:pt idx="17">
                  <c:v>0.76411790287267312</c:v>
                </c:pt>
                <c:pt idx="18">
                  <c:v>0.77285581722645058</c:v>
                </c:pt>
                <c:pt idx="19">
                  <c:v>0.71934039094805791</c:v>
                </c:pt>
                <c:pt idx="20">
                  <c:v>0.7287553478628509</c:v>
                </c:pt>
                <c:pt idx="21">
                  <c:v>0.67976073257549186</c:v>
                </c:pt>
                <c:pt idx="22">
                  <c:v>0.89836641323001498</c:v>
                </c:pt>
                <c:pt idx="23">
                  <c:v>0.88775285730947684</c:v>
                </c:pt>
                <c:pt idx="24">
                  <c:v>0.83617764018038709</c:v>
                </c:pt>
                <c:pt idx="25">
                  <c:v>0.79724370229861918</c:v>
                </c:pt>
                <c:pt idx="26">
                  <c:v>0.78671509927141203</c:v>
                </c:pt>
                <c:pt idx="27">
                  <c:v>0.82139277883216821</c:v>
                </c:pt>
                <c:pt idx="28">
                  <c:v>0.68728778470157359</c:v>
                </c:pt>
                <c:pt idx="29">
                  <c:v>0.70046219355428663</c:v>
                </c:pt>
                <c:pt idx="30">
                  <c:v>0.7718254971991898</c:v>
                </c:pt>
                <c:pt idx="31">
                  <c:v>0.880066864748419</c:v>
                </c:pt>
                <c:pt idx="32">
                  <c:v>0.75581440456481386</c:v>
                </c:pt>
                <c:pt idx="33">
                  <c:v>0.75001848698978901</c:v>
                </c:pt>
                <c:pt idx="34">
                  <c:v>0.76461189250152151</c:v>
                </c:pt>
                <c:pt idx="35">
                  <c:v>0.7791855101825822</c:v>
                </c:pt>
                <c:pt idx="36">
                  <c:v>0.72295661353358343</c:v>
                </c:pt>
                <c:pt idx="37">
                  <c:v>0.90480962366275042</c:v>
                </c:pt>
                <c:pt idx="38">
                  <c:v>0.7716186621485529</c:v>
                </c:pt>
                <c:pt idx="39">
                  <c:v>0.68468058624394812</c:v>
                </c:pt>
                <c:pt idx="40">
                  <c:v>0.77362722953225815</c:v>
                </c:pt>
                <c:pt idx="41">
                  <c:v>0.77539883083477767</c:v>
                </c:pt>
                <c:pt idx="42">
                  <c:v>0.70465334829886372</c:v>
                </c:pt>
                <c:pt idx="43">
                  <c:v>0.6779607004109125</c:v>
                </c:pt>
                <c:pt idx="44">
                  <c:v>0.73396138488554041</c:v>
                </c:pt>
                <c:pt idx="45">
                  <c:v>0.73988145039649733</c:v>
                </c:pt>
                <c:pt idx="46">
                  <c:v>0.72777304387847364</c:v>
                </c:pt>
                <c:pt idx="47">
                  <c:v>0.67225782696897818</c:v>
                </c:pt>
                <c:pt idx="48">
                  <c:v>0.69759676809682303</c:v>
                </c:pt>
                <c:pt idx="49">
                  <c:v>0.7248511169787063</c:v>
                </c:pt>
                <c:pt idx="50">
                  <c:v>0.91904856740422158</c:v>
                </c:pt>
                <c:pt idx="51">
                  <c:v>0.86273218171515609</c:v>
                </c:pt>
                <c:pt idx="52">
                  <c:v>0.78097250156344533</c:v>
                </c:pt>
                <c:pt idx="53">
                  <c:v>0.91106101569481768</c:v>
                </c:pt>
                <c:pt idx="54">
                  <c:v>0.8299580659487571</c:v>
                </c:pt>
                <c:pt idx="55">
                  <c:v>0.79546120160947109</c:v>
                </c:pt>
                <c:pt idx="56">
                  <c:v>0.87148921305609062</c:v>
                </c:pt>
                <c:pt idx="57">
                  <c:v>0.87357358755827719</c:v>
                </c:pt>
                <c:pt idx="58">
                  <c:v>0.88956556997595704</c:v>
                </c:pt>
                <c:pt idx="59">
                  <c:v>0.87417416936103221</c:v>
                </c:pt>
                <c:pt idx="60">
                  <c:v>0.95400174627252765</c:v>
                </c:pt>
                <c:pt idx="61">
                  <c:v>0.99946508653803923</c:v>
                </c:pt>
                <c:pt idx="62">
                  <c:v>1.0052722893405777</c:v>
                </c:pt>
                <c:pt idx="63">
                  <c:v>0.97881872974793172</c:v>
                </c:pt>
                <c:pt idx="64">
                  <c:v>0.91378356953803197</c:v>
                </c:pt>
                <c:pt idx="65">
                  <c:v>0.85522164474202711</c:v>
                </c:pt>
                <c:pt idx="66">
                  <c:v>0.92771866660034397</c:v>
                </c:pt>
                <c:pt idx="67">
                  <c:v>0.96013952972551575</c:v>
                </c:pt>
                <c:pt idx="68">
                  <c:v>0.9322952455755309</c:v>
                </c:pt>
                <c:pt idx="69">
                  <c:v>0.86447105918020184</c:v>
                </c:pt>
                <c:pt idx="70">
                  <c:v>0.76815750796535909</c:v>
                </c:pt>
                <c:pt idx="71">
                  <c:v>0.81479092044604795</c:v>
                </c:pt>
                <c:pt idx="72">
                  <c:v>0.78996479909466444</c:v>
                </c:pt>
                <c:pt idx="73">
                  <c:v>0.78600473733414244</c:v>
                </c:pt>
                <c:pt idx="74">
                  <c:v>0.80291100254346615</c:v>
                </c:pt>
                <c:pt idx="75">
                  <c:v>0.79783699203324732</c:v>
                </c:pt>
                <c:pt idx="76">
                  <c:v>0.72016149873220336</c:v>
                </c:pt>
                <c:pt idx="77">
                  <c:v>0.77808553479705223</c:v>
                </c:pt>
                <c:pt idx="78">
                  <c:v>0.72148426851966863</c:v>
                </c:pt>
                <c:pt idx="79">
                  <c:v>0.7455483772129694</c:v>
                </c:pt>
                <c:pt idx="80">
                  <c:v>0.75428629043833684</c:v>
                </c:pt>
                <c:pt idx="81">
                  <c:v>0.72986106885632929</c:v>
                </c:pt>
                <c:pt idx="82">
                  <c:v>0.71025350056675318</c:v>
                </c:pt>
                <c:pt idx="83">
                  <c:v>0.71269086710164253</c:v>
                </c:pt>
                <c:pt idx="84">
                  <c:v>0.7160500968841621</c:v>
                </c:pt>
                <c:pt idx="85">
                  <c:v>0.72257165026971903</c:v>
                </c:pt>
                <c:pt idx="86">
                  <c:v>0.71751767889383034</c:v>
                </c:pt>
                <c:pt idx="87">
                  <c:v>0.77533763464491268</c:v>
                </c:pt>
                <c:pt idx="88">
                  <c:v>0.75080837844071335</c:v>
                </c:pt>
                <c:pt idx="89">
                  <c:v>0.757710139984757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'7E - 8E - 9E - 10E'!$L$1:$O$1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- 10E'!$O$3:$O$92</c:f>
              <c:numCache>
                <c:formatCode>0.000</c:formatCode>
                <c:ptCount val="90"/>
                <c:pt idx="0">
                  <c:v>0.91088039029077827</c:v>
                </c:pt>
                <c:pt idx="1">
                  <c:v>1.1250214017867028</c:v>
                </c:pt>
                <c:pt idx="2">
                  <c:v>0.94306494323136103</c:v>
                </c:pt>
                <c:pt idx="3">
                  <c:v>0.76088814995286735</c:v>
                </c:pt>
                <c:pt idx="4">
                  <c:v>1.0006363974984964</c:v>
                </c:pt>
                <c:pt idx="5">
                  <c:v>0.85516524117265547</c:v>
                </c:pt>
                <c:pt idx="6">
                  <c:v>0.86052451176152522</c:v>
                </c:pt>
                <c:pt idx="7">
                  <c:v>0.81367140095891466</c:v>
                </c:pt>
                <c:pt idx="8">
                  <c:v>0.86077091500554992</c:v>
                </c:pt>
                <c:pt idx="9">
                  <c:v>1.0605194885504903</c:v>
                </c:pt>
                <c:pt idx="10">
                  <c:v>1.0643952589563286</c:v>
                </c:pt>
                <c:pt idx="11">
                  <c:v>1.163442074014498</c:v>
                </c:pt>
                <c:pt idx="12">
                  <c:v>1.2406132340669098</c:v>
                </c:pt>
                <c:pt idx="13">
                  <c:v>1.2811269458580556</c:v>
                </c:pt>
                <c:pt idx="14">
                  <c:v>1.0945813113068192</c:v>
                </c:pt>
                <c:pt idx="15">
                  <c:v>0.98235198825730929</c:v>
                </c:pt>
                <c:pt idx="16">
                  <c:v>1.0410856785011473</c:v>
                </c:pt>
                <c:pt idx="17">
                  <c:v>0.86803043158654292</c:v>
                </c:pt>
                <c:pt idx="18">
                  <c:v>0.83307660020686791</c:v>
                </c:pt>
                <c:pt idx="19">
                  <c:v>0.7820831299764992</c:v>
                </c:pt>
                <c:pt idx="20">
                  <c:v>0.82853664825448059</c:v>
                </c:pt>
                <c:pt idx="21">
                  <c:v>0.88153869151060482</c:v>
                </c:pt>
                <c:pt idx="22">
                  <c:v>1.1491108127928227</c:v>
                </c:pt>
                <c:pt idx="23">
                  <c:v>1.3262054083201273</c:v>
                </c:pt>
                <c:pt idx="24">
                  <c:v>1.0565489057652626</c:v>
                </c:pt>
                <c:pt idx="25">
                  <c:v>1.2025619684839051</c:v>
                </c:pt>
                <c:pt idx="26">
                  <c:v>1.1923292743616316</c:v>
                </c:pt>
                <c:pt idx="27">
                  <c:v>1.2121208154737275</c:v>
                </c:pt>
                <c:pt idx="28">
                  <c:v>0.93005124023866803</c:v>
                </c:pt>
                <c:pt idx="29">
                  <c:v>0.96022752279077839</c:v>
                </c:pt>
                <c:pt idx="30">
                  <c:v>0.97981782332108969</c:v>
                </c:pt>
                <c:pt idx="31">
                  <c:v>0.9533925118211205</c:v>
                </c:pt>
                <c:pt idx="32">
                  <c:v>0.90188531803407168</c:v>
                </c:pt>
                <c:pt idx="33">
                  <c:v>1.2249525942456687</c:v>
                </c:pt>
                <c:pt idx="34">
                  <c:v>1.3309569320615751</c:v>
                </c:pt>
                <c:pt idx="35">
                  <c:v>1.1458584620585608</c:v>
                </c:pt>
                <c:pt idx="36">
                  <c:v>1.2198788578848954</c:v>
                </c:pt>
                <c:pt idx="37">
                  <c:v>1.4298601427906557</c:v>
                </c:pt>
                <c:pt idx="38">
                  <c:v>1.3506807651938166</c:v>
                </c:pt>
                <c:pt idx="39">
                  <c:v>1.1447638976750065</c:v>
                </c:pt>
                <c:pt idx="40">
                  <c:v>1.0638981859027572</c:v>
                </c:pt>
                <c:pt idx="41">
                  <c:v>1.081649835269304</c:v>
                </c:pt>
                <c:pt idx="42">
                  <c:v>1.1313293192352705</c:v>
                </c:pt>
                <c:pt idx="43">
                  <c:v>0.96135646336542369</c:v>
                </c:pt>
                <c:pt idx="44">
                  <c:v>0.92960070393397543</c:v>
                </c:pt>
                <c:pt idx="45">
                  <c:v>0.86248992312870465</c:v>
                </c:pt>
                <c:pt idx="46">
                  <c:v>1.0657976586647917</c:v>
                </c:pt>
                <c:pt idx="47">
                  <c:v>1.0278535204335704</c:v>
                </c:pt>
                <c:pt idx="48">
                  <c:v>1.0743913552036513</c:v>
                </c:pt>
                <c:pt idx="49">
                  <c:v>1.3130732118969799</c:v>
                </c:pt>
                <c:pt idx="50">
                  <c:v>1.1055571804954079</c:v>
                </c:pt>
                <c:pt idx="51">
                  <c:v>0.87723149501676956</c:v>
                </c:pt>
                <c:pt idx="52">
                  <c:v>1.1921028112505929</c:v>
                </c:pt>
                <c:pt idx="53">
                  <c:v>1.1501428649920746</c:v>
                </c:pt>
                <c:pt idx="54">
                  <c:v>1.2241632608184079</c:v>
                </c:pt>
                <c:pt idx="55">
                  <c:v>1.1612046501215134</c:v>
                </c:pt>
                <c:pt idx="56">
                  <c:v>1.1062699301888688</c:v>
                </c:pt>
                <c:pt idx="57">
                  <c:v>0.89442175762316356</c:v>
                </c:pt>
                <c:pt idx="58">
                  <c:v>1.1099895724003344</c:v>
                </c:pt>
                <c:pt idx="59">
                  <c:v>1.09735709278621</c:v>
                </c:pt>
                <c:pt idx="60">
                  <c:v>1.1688921847247342</c:v>
                </c:pt>
                <c:pt idx="61">
                  <c:v>1.182695980833856</c:v>
                </c:pt>
                <c:pt idx="62">
                  <c:v>0.8652716744497464</c:v>
                </c:pt>
                <c:pt idx="63">
                  <c:v>0.96490740662763264</c:v>
                </c:pt>
                <c:pt idx="64">
                  <c:v>1.1386597603401882</c:v>
                </c:pt>
                <c:pt idx="65">
                  <c:v>1.283265492246068</c:v>
                </c:pt>
                <c:pt idx="66">
                  <c:v>1.1688000226544848</c:v>
                </c:pt>
                <c:pt idx="67">
                  <c:v>1.0901344394433132</c:v>
                </c:pt>
                <c:pt idx="68">
                  <c:v>0.88693956661564377</c:v>
                </c:pt>
                <c:pt idx="69">
                  <c:v>1.0229004841829066</c:v>
                </c:pt>
                <c:pt idx="70">
                  <c:v>1.1110092597114494</c:v>
                </c:pt>
                <c:pt idx="71">
                  <c:v>1.139177625134403</c:v>
                </c:pt>
                <c:pt idx="72">
                  <c:v>0.99078426775934836</c:v>
                </c:pt>
                <c:pt idx="73">
                  <c:v>0.95478380004417229</c:v>
                </c:pt>
                <c:pt idx="74">
                  <c:v>1.104872314073621</c:v>
                </c:pt>
                <c:pt idx="75">
                  <c:v>0.95883135874362957</c:v>
                </c:pt>
                <c:pt idx="76">
                  <c:v>1.0786874483885329</c:v>
                </c:pt>
                <c:pt idx="77">
                  <c:v>1.1942396221161911</c:v>
                </c:pt>
                <c:pt idx="78">
                  <c:v>1.2530773994442552</c:v>
                </c:pt>
                <c:pt idx="79">
                  <c:v>1.0359862118274763</c:v>
                </c:pt>
                <c:pt idx="80">
                  <c:v>1.2288527888132583</c:v>
                </c:pt>
                <c:pt idx="81">
                  <c:v>0.87296342757446654</c:v>
                </c:pt>
                <c:pt idx="82">
                  <c:v>0.98486050382741486</c:v>
                </c:pt>
                <c:pt idx="83">
                  <c:v>0.99273269676599896</c:v>
                </c:pt>
                <c:pt idx="84">
                  <c:v>0.95003928406571581</c:v>
                </c:pt>
                <c:pt idx="85">
                  <c:v>0.81918940975282073</c:v>
                </c:pt>
                <c:pt idx="86">
                  <c:v>1.0826297038266832</c:v>
                </c:pt>
                <c:pt idx="87">
                  <c:v>0.91935018963601378</c:v>
                </c:pt>
                <c:pt idx="88">
                  <c:v>1.0875147703605574</c:v>
                </c:pt>
                <c:pt idx="89">
                  <c:v>1.0302286297625169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'7E - 8E - 9E - 10E'!$Q$1:$T$1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'7E - 8E - 9E - 10E'!$A$3:$A$92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'7E - 8E - 9E - 10E'!$T$3:$T$92</c:f>
              <c:numCache>
                <c:formatCode>0.000</c:formatCode>
                <c:ptCount val="90"/>
                <c:pt idx="0">
                  <c:v>1.3599729189673477</c:v>
                </c:pt>
                <c:pt idx="1">
                  <c:v>1.6783388352170152</c:v>
                </c:pt>
                <c:pt idx="2">
                  <c:v>1.6961782328261565</c:v>
                </c:pt>
                <c:pt idx="3">
                  <c:v>1.8538144790308875</c:v>
                </c:pt>
                <c:pt idx="4">
                  <c:v>1.6261943846212112</c:v>
                </c:pt>
                <c:pt idx="5">
                  <c:v>1.7313132840202401</c:v>
                </c:pt>
                <c:pt idx="6">
                  <c:v>1.7191008211626484</c:v>
                </c:pt>
                <c:pt idx="7">
                  <c:v>2.0377036795193044</c:v>
                </c:pt>
                <c:pt idx="8">
                  <c:v>1.8504245785263036</c:v>
                </c:pt>
                <c:pt idx="9">
                  <c:v>1.9820721842262241</c:v>
                </c:pt>
                <c:pt idx="10">
                  <c:v>1.8304239583023219</c:v>
                </c:pt>
                <c:pt idx="11">
                  <c:v>1.4679851739124108</c:v>
                </c:pt>
                <c:pt idx="12">
                  <c:v>1.8315855702554924</c:v>
                </c:pt>
                <c:pt idx="13">
                  <c:v>2.4042814909548116</c:v>
                </c:pt>
                <c:pt idx="14">
                  <c:v>2.9091256067968967</c:v>
                </c:pt>
                <c:pt idx="15">
                  <c:v>1.7082659090549577</c:v>
                </c:pt>
                <c:pt idx="16">
                  <c:v>1.6808704643188965</c:v>
                </c:pt>
                <c:pt idx="17">
                  <c:v>1.7651433260228493</c:v>
                </c:pt>
                <c:pt idx="18">
                  <c:v>1.6750833302669343</c:v>
                </c:pt>
                <c:pt idx="19">
                  <c:v>1.7800978444232891</c:v>
                </c:pt>
                <c:pt idx="20">
                  <c:v>1.971766057631656</c:v>
                </c:pt>
                <c:pt idx="21">
                  <c:v>1.9988768959288417</c:v>
                </c:pt>
                <c:pt idx="22">
                  <c:v>1.8416503262460893</c:v>
                </c:pt>
                <c:pt idx="23">
                  <c:v>1.6538779293483494</c:v>
                </c:pt>
                <c:pt idx="24">
                  <c:v>1.7684681319434727</c:v>
                </c:pt>
                <c:pt idx="25">
                  <c:v>1.793750923340012</c:v>
                </c:pt>
                <c:pt idx="26">
                  <c:v>1.7663448709904128</c:v>
                </c:pt>
                <c:pt idx="27">
                  <c:v>1.8547583422973719</c:v>
                </c:pt>
                <c:pt idx="28">
                  <c:v>1.7229465208609465</c:v>
                </c:pt>
                <c:pt idx="29">
                  <c:v>1.9245227550805495</c:v>
                </c:pt>
                <c:pt idx="30">
                  <c:v>1.6409022274999012</c:v>
                </c:pt>
                <c:pt idx="31">
                  <c:v>1.5928128680763387</c:v>
                </c:pt>
                <c:pt idx="32">
                  <c:v>1.5400390302241251</c:v>
                </c:pt>
                <c:pt idx="33">
                  <c:v>2.3194131774953672</c:v>
                </c:pt>
                <c:pt idx="34">
                  <c:v>1.8871791907532149</c:v>
                </c:pt>
                <c:pt idx="35">
                  <c:v>1.9372109880094996</c:v>
                </c:pt>
                <c:pt idx="36">
                  <c:v>2.1115805137049071</c:v>
                </c:pt>
                <c:pt idx="37">
                  <c:v>1.9609027431497417</c:v>
                </c:pt>
                <c:pt idx="38">
                  <c:v>2.3470357922832159</c:v>
                </c:pt>
                <c:pt idx="39">
                  <c:v>2.5918946968572287</c:v>
                </c:pt>
                <c:pt idx="40">
                  <c:v>1.9950779705628243</c:v>
                </c:pt>
                <c:pt idx="41">
                  <c:v>1.6369891606337486</c:v>
                </c:pt>
                <c:pt idx="42">
                  <c:v>1.625013366862109</c:v>
                </c:pt>
                <c:pt idx="43">
                  <c:v>1.6919037968688988</c:v>
                </c:pt>
                <c:pt idx="44">
                  <c:v>1.6694864935444584</c:v>
                </c:pt>
                <c:pt idx="45">
                  <c:v>1.6626888190846409</c:v>
                </c:pt>
                <c:pt idx="46">
                  <c:v>1.5266037764272333</c:v>
                </c:pt>
                <c:pt idx="47">
                  <c:v>1.7221155067619605</c:v>
                </c:pt>
                <c:pt idx="48">
                  <c:v>1.7374981466996107</c:v>
                </c:pt>
                <c:pt idx="49">
                  <c:v>1.5832605605483296</c:v>
                </c:pt>
                <c:pt idx="50">
                  <c:v>3.0569745174311724</c:v>
                </c:pt>
                <c:pt idx="51">
                  <c:v>1.7431971598239142</c:v>
                </c:pt>
                <c:pt idx="52">
                  <c:v>1.7199222866849417</c:v>
                </c:pt>
                <c:pt idx="53">
                  <c:v>1.7599300598242587</c:v>
                </c:pt>
                <c:pt idx="54">
                  <c:v>2.0868047493357014</c:v>
                </c:pt>
                <c:pt idx="55">
                  <c:v>1.6836722764916461</c:v>
                </c:pt>
                <c:pt idx="56">
                  <c:v>1.5689576255453217</c:v>
                </c:pt>
                <c:pt idx="57">
                  <c:v>1.9699768131274562</c:v>
                </c:pt>
                <c:pt idx="58">
                  <c:v>1.8006412084243171</c:v>
                </c:pt>
                <c:pt idx="59">
                  <c:v>1.5550004965910886</c:v>
                </c:pt>
                <c:pt idx="60">
                  <c:v>1.5509078232125919</c:v>
                </c:pt>
                <c:pt idx="61">
                  <c:v>1.5900414375204963</c:v>
                </c:pt>
                <c:pt idx="62">
                  <c:v>1.5555806530335294</c:v>
                </c:pt>
                <c:pt idx="63">
                  <c:v>1.6431080015391786</c:v>
                </c:pt>
                <c:pt idx="64">
                  <c:v>1.6329510972968408</c:v>
                </c:pt>
                <c:pt idx="65">
                  <c:v>1.640517968176656</c:v>
                </c:pt>
                <c:pt idx="66">
                  <c:v>2.0748441589238191</c:v>
                </c:pt>
                <c:pt idx="67">
                  <c:v>1.4604446641306865</c:v>
                </c:pt>
                <c:pt idx="68">
                  <c:v>1.3961150709807428</c:v>
                </c:pt>
                <c:pt idx="69">
                  <c:v>1.5088490002999202</c:v>
                </c:pt>
                <c:pt idx="70">
                  <c:v>1.4415012466430039</c:v>
                </c:pt>
                <c:pt idx="71">
                  <c:v>1.6713862862431406</c:v>
                </c:pt>
                <c:pt idx="72">
                  <c:v>1.5835056771973941</c:v>
                </c:pt>
                <c:pt idx="73">
                  <c:v>2.0052868384145754</c:v>
                </c:pt>
                <c:pt idx="74">
                  <c:v>1.9638879383818009</c:v>
                </c:pt>
                <c:pt idx="75">
                  <c:v>1.8626247702542791</c:v>
                </c:pt>
                <c:pt idx="76">
                  <c:v>1.5505512730686246</c:v>
                </c:pt>
                <c:pt idx="77">
                  <c:v>1.5317699730775254</c:v>
                </c:pt>
                <c:pt idx="78">
                  <c:v>1.5244877303539603</c:v>
                </c:pt>
                <c:pt idx="79">
                  <c:v>1.5485518390472603</c:v>
                </c:pt>
                <c:pt idx="80">
                  <c:v>1.6808767465107233</c:v>
                </c:pt>
                <c:pt idx="81">
                  <c:v>1.6462275903204993</c:v>
                </c:pt>
                <c:pt idx="82">
                  <c:v>1.5069360210949094</c:v>
                </c:pt>
                <c:pt idx="83">
                  <c:v>1.5023951413532985</c:v>
                </c:pt>
                <c:pt idx="84">
                  <c:v>1.5051650745605782</c:v>
                </c:pt>
                <c:pt idx="85">
                  <c:v>1.5034219955001795</c:v>
                </c:pt>
                <c:pt idx="86">
                  <c:v>1.4981000089591163</c:v>
                </c:pt>
                <c:pt idx="87">
                  <c:v>2.29755060754702</c:v>
                </c:pt>
                <c:pt idx="88">
                  <c:v>1.7229420972887122</c:v>
                </c:pt>
                <c:pt idx="89">
                  <c:v>1.5548649906573169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614712"/>
        <c:axId val="214615888"/>
      </c:scatterChart>
      <c:valAx>
        <c:axId val="21461471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15888"/>
        <c:crosses val="autoZero"/>
        <c:crossBetween val="midCat"/>
      </c:valAx>
      <c:valAx>
        <c:axId val="214615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6147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6D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7-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0.76592333650000011</v>
          </cell>
          <cell r="G4">
            <v>1.5978375020833331</v>
          </cell>
          <cell r="K4">
            <v>3.1986933309999994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1.2876516737499994</v>
          </cell>
          <cell r="G4">
            <v>2.5343324959166651</v>
          </cell>
          <cell r="K4">
            <v>5.0075116799166688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1.3219325039166658</v>
          </cell>
          <cell r="G4">
            <v>2.5712274994166657</v>
          </cell>
          <cell r="K4">
            <v>4.9570908075833318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13.76200008</v>
      </c>
      <c r="C2">
        <v>0.56969999999999998</v>
      </c>
      <c r="D2">
        <v>923.40399170000001</v>
      </c>
      <c r="E2">
        <v>1.0326000500000001</v>
      </c>
      <c r="F2">
        <v>248.54400634999999</v>
      </c>
      <c r="G2">
        <v>1.1680999999999999</v>
      </c>
      <c r="H2">
        <v>791.92297363</v>
      </c>
      <c r="J2" s="2">
        <f>TREND(Calibration!$A$2:$A$4,Calibration!$B$2:$B$4,C2)</f>
        <v>373.30470390171553</v>
      </c>
      <c r="K2" s="2">
        <f>TREND(Calibration!$A$2:$A$4,Calibration!$C$2:$C$4,E2)</f>
        <v>395.95290888608753</v>
      </c>
      <c r="L2" s="2">
        <f>TREND(Calibration!$A$2:$A$4,Calibration!$D$2:$D$4,G2)</f>
        <v>429.82040430510909</v>
      </c>
      <c r="N2" s="2">
        <f>AVERAGE(J2:J409)</f>
        <v>386.99559962433551</v>
      </c>
    </row>
    <row r="3" spans="1:14" x14ac:dyDescent="0.25">
      <c r="A3">
        <v>4752</v>
      </c>
      <c r="B3">
        <v>13.85999966</v>
      </c>
      <c r="C3">
        <v>0.57569999000000005</v>
      </c>
      <c r="D3">
        <v>774.89001465000001</v>
      </c>
      <c r="E3">
        <v>1.03359997</v>
      </c>
      <c r="F3">
        <v>289.47500609999997</v>
      </c>
      <c r="G3">
        <v>1.1642999599999999</v>
      </c>
      <c r="H3">
        <v>879.77801513999998</v>
      </c>
      <c r="J3" s="2">
        <f>TREND(Calibration!$A$2:$A$4,Calibration!$B$2:$B$4,C3)</f>
        <v>377.01069377454741</v>
      </c>
      <c r="K3" s="2">
        <f>TREND(Calibration!$A$2:$A$4,Calibration!$C$2:$C$4,E3)</f>
        <v>396.35627229252373</v>
      </c>
      <c r="L3" s="2">
        <f>TREND(Calibration!$A$2:$A$4,Calibration!$D$2:$D$4,G3)</f>
        <v>428.24909620490735</v>
      </c>
    </row>
    <row r="4" spans="1:14" x14ac:dyDescent="0.25">
      <c r="A4">
        <v>9754</v>
      </c>
      <c r="B4">
        <v>13.833999629999999</v>
      </c>
      <c r="C4">
        <v>0.57679999000000004</v>
      </c>
      <c r="D4">
        <v>981.40002441000001</v>
      </c>
      <c r="E4">
        <v>1.02610004</v>
      </c>
      <c r="F4">
        <v>9.0839996299999992</v>
      </c>
      <c r="G4">
        <v>1.1611000300000001</v>
      </c>
      <c r="H4">
        <v>1231.4899902300001</v>
      </c>
      <c r="J4" s="2">
        <f>TREND(Calibration!$A$2:$A$4,Calibration!$B$2:$B$4,C4)</f>
        <v>377.69012638362091</v>
      </c>
      <c r="K4" s="2">
        <f>TREND(Calibration!$A$2:$A$4,Calibration!$C$2:$C$4,E4)</f>
        <v>393.33083294454252</v>
      </c>
      <c r="L4" s="2">
        <f>TREND(Calibration!$A$2:$A$4,Calibration!$D$2:$D$4,G4)</f>
        <v>426.92593225687568</v>
      </c>
    </row>
    <row r="5" spans="1:14" x14ac:dyDescent="0.25">
      <c r="A5">
        <v>14754</v>
      </c>
      <c r="B5">
        <v>13.78800011</v>
      </c>
      <c r="C5">
        <v>0.58380001999999998</v>
      </c>
      <c r="D5">
        <v>687.375</v>
      </c>
      <c r="E5">
        <v>1.19239998</v>
      </c>
      <c r="F5">
        <v>64.759002690000003</v>
      </c>
      <c r="G5">
        <v>1.1632000199999999</v>
      </c>
      <c r="H5">
        <v>1258.6529541</v>
      </c>
      <c r="J5" s="2">
        <f>TREND(Calibration!$A$2:$A$4,Calibration!$B$2:$B$4,C5)</f>
        <v>382.01380697134175</v>
      </c>
      <c r="K5" s="2">
        <f>TREND(Calibration!$A$2:$A$4,Calibration!$C$2:$C$4,E5)</f>
        <v>460.41551000724957</v>
      </c>
      <c r="L5" s="2">
        <f>TREND(Calibration!$A$2:$A$4,Calibration!$D$2:$D$4,G5)</f>
        <v>427.79427345784791</v>
      </c>
    </row>
    <row r="6" spans="1:14" x14ac:dyDescent="0.25">
      <c r="A6">
        <v>19763</v>
      </c>
      <c r="B6">
        <v>13.78199959</v>
      </c>
      <c r="C6">
        <v>0.58590001000000003</v>
      </c>
      <c r="D6">
        <v>527.26000977000001</v>
      </c>
      <c r="E6">
        <v>1.03579998</v>
      </c>
      <c r="F6">
        <v>860.40100098000005</v>
      </c>
      <c r="G6">
        <v>1.1621999700000001</v>
      </c>
      <c r="H6">
        <v>756.59497069999998</v>
      </c>
      <c r="J6" s="2">
        <f>TREND(Calibration!$A$2:$A$4,Calibration!$B$2:$B$4,C6)</f>
        <v>383.31089941200383</v>
      </c>
      <c r="K6" s="2">
        <f>TREND(Calibration!$A$2:$A$4,Calibration!$C$2:$C$4,E6)</f>
        <v>397.24374681827953</v>
      </c>
      <c r="L6" s="2">
        <f>TREND(Calibration!$A$2:$A$4,Calibration!$D$2:$D$4,G6)</f>
        <v>427.38075500393518</v>
      </c>
    </row>
    <row r="7" spans="1:14" x14ac:dyDescent="0.25">
      <c r="A7">
        <v>24755</v>
      </c>
      <c r="B7">
        <v>13.690999980000001</v>
      </c>
      <c r="C7">
        <v>0.58219999</v>
      </c>
      <c r="D7">
        <v>9.9000003020963209E+37</v>
      </c>
      <c r="E7">
        <v>1.02719998</v>
      </c>
      <c r="F7">
        <v>739.00500488</v>
      </c>
      <c r="G7">
        <v>1.1611000300000001</v>
      </c>
      <c r="H7">
        <v>9.9000003020963209E+37</v>
      </c>
      <c r="J7" s="2">
        <f>TREND(Calibration!$A$2:$A$4,Calibration!$B$2:$B$4,C7)</f>
        <v>381.02552282816362</v>
      </c>
      <c r="K7" s="2">
        <f>TREND(Calibration!$A$2:$A$4,Calibration!$C$2:$C$4,E7)</f>
        <v>393.77454398670136</v>
      </c>
      <c r="L7" s="2">
        <f>TREND(Calibration!$A$2:$A$4,Calibration!$D$2:$D$4,G7)</f>
        <v>426.92593225687568</v>
      </c>
    </row>
    <row r="8" spans="1:14" x14ac:dyDescent="0.25">
      <c r="A8">
        <v>29758</v>
      </c>
      <c r="B8">
        <v>13.652000429999999</v>
      </c>
      <c r="C8">
        <v>0.58539998999999998</v>
      </c>
      <c r="D8">
        <v>928.49298095999995</v>
      </c>
      <c r="E8">
        <v>1.0245000099999999</v>
      </c>
      <c r="F8">
        <v>652.50897216999999</v>
      </c>
      <c r="G8">
        <v>1.16159999</v>
      </c>
      <c r="H8">
        <v>939.42999268000005</v>
      </c>
      <c r="J8" s="2">
        <f>TREND(Calibration!$A$2:$A$4,Calibration!$B$2:$B$4,C8)</f>
        <v>383.00205405455932</v>
      </c>
      <c r="K8" s="2">
        <f>TREND(Calibration!$A$2:$A$4,Calibration!$C$2:$C$4,E8)</f>
        <v>392.68538775772737</v>
      </c>
      <c r="L8" s="2">
        <f>TREND(Calibration!$A$2:$A$4,Calibration!$D$2:$D$4,G8)</f>
        <v>427.13266460647645</v>
      </c>
    </row>
    <row r="9" spans="1:14" x14ac:dyDescent="0.25">
      <c r="A9">
        <v>34759</v>
      </c>
      <c r="B9">
        <v>13.6420002</v>
      </c>
      <c r="C9">
        <v>0.57509999999999994</v>
      </c>
      <c r="D9">
        <v>1290.85705566</v>
      </c>
      <c r="E9">
        <v>1.0233999499999999</v>
      </c>
      <c r="F9">
        <v>223.94400024000001</v>
      </c>
      <c r="G9">
        <v>1.1589000199999999</v>
      </c>
      <c r="H9">
        <v>1140.1970214800001</v>
      </c>
      <c r="J9" s="2">
        <f>TREND(Calibration!$A$2:$A$4,Calibration!$B$2:$B$4,C9)</f>
        <v>376.64010034625824</v>
      </c>
      <c r="K9" s="2">
        <f>TREND(Calibration!$A$2:$A$4,Calibration!$C$2:$C$4,E9)</f>
        <v>392.24162830808717</v>
      </c>
      <c r="L9" s="2">
        <f>TREND(Calibration!$A$2:$A$4,Calibration!$D$2:$D$4,G9)</f>
        <v>426.01623300804545</v>
      </c>
    </row>
    <row r="10" spans="1:14" x14ac:dyDescent="0.25">
      <c r="A10">
        <v>39759</v>
      </c>
      <c r="B10">
        <v>13.649000170000001</v>
      </c>
      <c r="C10">
        <v>0.57239996999999998</v>
      </c>
      <c r="D10">
        <v>1098.06994629</v>
      </c>
      <c r="E10">
        <v>1.13460004</v>
      </c>
      <c r="F10">
        <v>-46.02999878</v>
      </c>
      <c r="G10">
        <v>1.15779996</v>
      </c>
      <c r="H10">
        <v>9.9000003020963209E+37</v>
      </c>
      <c r="J10" s="2">
        <f>TREND(Calibration!$A$2:$A$4,Calibration!$B$2:$B$4,C10)</f>
        <v>374.97238359400666</v>
      </c>
      <c r="K10" s="2">
        <f>TREND(Calibration!$A$2:$A$4,Calibration!$C$2:$C$4,E10)</f>
        <v>437.09926401736021</v>
      </c>
      <c r="L10" s="2">
        <f>TREND(Calibration!$A$2:$A$4,Calibration!$D$2:$D$4,G10)</f>
        <v>425.56136064125252</v>
      </c>
    </row>
    <row r="11" spans="1:14" x14ac:dyDescent="0.25">
      <c r="A11">
        <v>44760</v>
      </c>
      <c r="B11">
        <v>13.67500019</v>
      </c>
      <c r="C11">
        <v>0.58219999</v>
      </c>
      <c r="D11">
        <v>617.45697021000001</v>
      </c>
      <c r="E11">
        <v>1.11839998</v>
      </c>
      <c r="F11">
        <v>242.53500366</v>
      </c>
      <c r="G11">
        <v>1.1556999699999999</v>
      </c>
      <c r="H11">
        <v>982.92199706999997</v>
      </c>
      <c r="J11" s="2">
        <f>TREND(Calibration!$A$2:$A$4,Calibration!$B$2:$B$4,C11)</f>
        <v>381.02552282816362</v>
      </c>
      <c r="K11" s="2">
        <f>TREND(Calibration!$A$2:$A$4,Calibration!$C$2:$C$4,E11)</f>
        <v>430.56422982855366</v>
      </c>
      <c r="L11" s="2">
        <f>TREND(Calibration!$A$2:$A$4,Calibration!$D$2:$D$4,G11)</f>
        <v>424.69301944028024</v>
      </c>
    </row>
    <row r="12" spans="1:14" x14ac:dyDescent="0.25">
      <c r="A12">
        <v>49761</v>
      </c>
      <c r="B12">
        <v>13.710000040000001</v>
      </c>
      <c r="C12">
        <v>0.59130000999999999</v>
      </c>
      <c r="D12">
        <v>496.24600220000002</v>
      </c>
      <c r="E12">
        <v>1.0984</v>
      </c>
      <c r="F12">
        <v>768.50897216999999</v>
      </c>
      <c r="G12">
        <v>1.15840006</v>
      </c>
      <c r="H12">
        <v>1052.3139648399999</v>
      </c>
      <c r="J12" s="2">
        <f>TREND(Calibration!$A$2:$A$4,Calibration!$B$2:$B$4,C12)</f>
        <v>386.64629585654654</v>
      </c>
      <c r="K12" s="2">
        <f>TREND(Calibration!$A$2:$A$4,Calibration!$C$2:$C$4,E12)</f>
        <v>422.49632433465752</v>
      </c>
      <c r="L12" s="2">
        <f>TREND(Calibration!$A$2:$A$4,Calibration!$D$2:$D$4,G12)</f>
        <v>425.80950065844468</v>
      </c>
    </row>
    <row r="13" spans="1:14" x14ac:dyDescent="0.25">
      <c r="A13">
        <v>54761</v>
      </c>
      <c r="B13">
        <v>13.661999700000001</v>
      </c>
      <c r="C13">
        <v>0.58969998000000001</v>
      </c>
      <c r="D13">
        <v>677.58398437000005</v>
      </c>
      <c r="E13">
        <v>1.0747</v>
      </c>
      <c r="F13">
        <v>9.9000003020963209E+37</v>
      </c>
      <c r="G13">
        <v>1.1599999700000001</v>
      </c>
      <c r="H13">
        <v>823.72998046999999</v>
      </c>
      <c r="J13" s="2">
        <f>TREND(Calibration!$A$2:$A$4,Calibration!$B$2:$B$4,C13)</f>
        <v>385.65801171336847</v>
      </c>
      <c r="K13" s="2">
        <f>TREND(Calibration!$A$2:$A$4,Calibration!$C$2:$C$4,E13)</f>
        <v>412.93584676391299</v>
      </c>
      <c r="L13" s="2">
        <f>TREND(Calibration!$A$2:$A$4,Calibration!$D$2:$D$4,G13)</f>
        <v>426.47105989008276</v>
      </c>
    </row>
    <row r="14" spans="1:14" x14ac:dyDescent="0.25">
      <c r="A14">
        <v>59761</v>
      </c>
      <c r="B14">
        <v>13.626000400000001</v>
      </c>
      <c r="C14">
        <v>0.58160000999999995</v>
      </c>
      <c r="D14">
        <v>1048.8769531200001</v>
      </c>
      <c r="E14">
        <v>1.18210006</v>
      </c>
      <c r="F14">
        <v>957.46502685999997</v>
      </c>
      <c r="G14">
        <v>1.1589000199999999</v>
      </c>
      <c r="H14">
        <v>1075.7180175799999</v>
      </c>
      <c r="J14" s="2">
        <f>TREND(Calibration!$A$2:$A$4,Calibration!$B$2:$B$4,C14)</f>
        <v>380.65493557653457</v>
      </c>
      <c r="K14" s="2">
        <f>TREND(Calibration!$A$2:$A$4,Calibration!$C$2:$C$4,E14)</f>
        <v>456.26056679457184</v>
      </c>
      <c r="L14" s="2">
        <f>TREND(Calibration!$A$2:$A$4,Calibration!$D$2:$D$4,G14)</f>
        <v>426.01623300804545</v>
      </c>
    </row>
    <row r="15" spans="1:14" x14ac:dyDescent="0.25">
      <c r="A15">
        <v>64761</v>
      </c>
      <c r="B15">
        <v>13.571000099999999</v>
      </c>
      <c r="C15">
        <v>0.57509999999999994</v>
      </c>
      <c r="D15">
        <v>9.9000003020963209E+37</v>
      </c>
      <c r="E15">
        <v>1.2836999899999999</v>
      </c>
      <c r="F15">
        <v>351.83801269999998</v>
      </c>
      <c r="G15">
        <v>1.1568000300000001</v>
      </c>
      <c r="H15">
        <v>9.9000003020963209E+37</v>
      </c>
      <c r="J15" s="2">
        <f>TREND(Calibration!$A$2:$A$4,Calibration!$B$2:$B$4,C15)</f>
        <v>376.64010034625824</v>
      </c>
      <c r="K15" s="2">
        <f>TREND(Calibration!$A$2:$A$4,Calibration!$C$2:$C$4,E15)</f>
        <v>497.24553945086768</v>
      </c>
      <c r="L15" s="2">
        <f>TREND(Calibration!$A$2:$A$4,Calibration!$D$2:$D$4,G15)</f>
        <v>425.14789180707328</v>
      </c>
    </row>
    <row r="16" spans="1:14" x14ac:dyDescent="0.25">
      <c r="A16">
        <v>69762</v>
      </c>
      <c r="B16">
        <v>13.59399986</v>
      </c>
      <c r="C16">
        <v>0.57779997999999999</v>
      </c>
      <c r="D16">
        <v>1255.7180175799999</v>
      </c>
      <c r="E16">
        <v>1.20650005</v>
      </c>
      <c r="F16">
        <v>315.56600952000002</v>
      </c>
      <c r="G16">
        <v>1.1546000199999999</v>
      </c>
      <c r="H16">
        <v>1070.6159668</v>
      </c>
      <c r="J16" s="2">
        <f>TREND(Calibration!$A$2:$A$4,Calibration!$B$2:$B$4,C16)</f>
        <v>378.30778621520949</v>
      </c>
      <c r="K16" s="2">
        <f>TREND(Calibration!$A$2:$A$4,Calibration!$C$2:$C$4,E16)</f>
        <v>466.10341730602289</v>
      </c>
      <c r="L16" s="2">
        <f>TREND(Calibration!$A$2:$A$4,Calibration!$D$2:$D$4,G16)</f>
        <v>424.23819255824299</v>
      </c>
    </row>
    <row r="17" spans="1:12" x14ac:dyDescent="0.25">
      <c r="A17">
        <v>74762</v>
      </c>
      <c r="B17">
        <v>13.70400047</v>
      </c>
      <c r="C17">
        <v>0.58759998999999996</v>
      </c>
      <c r="D17">
        <v>393.09600829999999</v>
      </c>
      <c r="E17">
        <v>1.21399999</v>
      </c>
      <c r="F17">
        <v>674.41699218999997</v>
      </c>
      <c r="G17">
        <v>1.1550999900000001</v>
      </c>
      <c r="H17">
        <v>933.25500488</v>
      </c>
      <c r="J17" s="2">
        <f>TREND(Calibration!$A$2:$A$4,Calibration!$B$2:$B$4,C17)</f>
        <v>384.36091927270638</v>
      </c>
      <c r="K17" s="2">
        <f>TREND(Calibration!$A$2:$A$4,Calibration!$C$2:$C$4,E17)</f>
        <v>469.12886068796087</v>
      </c>
      <c r="L17" s="2">
        <f>TREND(Calibration!$A$2:$A$4,Calibration!$D$2:$D$4,G17)</f>
        <v>424.44492904282157</v>
      </c>
    </row>
    <row r="18" spans="1:12" x14ac:dyDescent="0.25">
      <c r="A18">
        <v>79806</v>
      </c>
      <c r="B18">
        <v>13.76599979</v>
      </c>
      <c r="C18">
        <v>0.57349998000000002</v>
      </c>
      <c r="D18">
        <v>869.14599609000004</v>
      </c>
      <c r="E18">
        <v>1.1124999499999999</v>
      </c>
      <c r="F18">
        <v>577.33001708999996</v>
      </c>
      <c r="G18">
        <v>1.1556999699999999</v>
      </c>
      <c r="H18">
        <v>1366.8280029299999</v>
      </c>
      <c r="J18" s="2">
        <f>TREND(Calibration!$A$2:$A$4,Calibration!$B$2:$B$4,C18)</f>
        <v>375.65182237974028</v>
      </c>
      <c r="K18" s="2">
        <f>TREND(Calibration!$A$2:$A$4,Calibration!$C$2:$C$4,E18)</f>
        <v>428.18418322594943</v>
      </c>
      <c r="L18" s="2">
        <f>TREND(Calibration!$A$2:$A$4,Calibration!$D$2:$D$4,G18)</f>
        <v>424.69301944028024</v>
      </c>
    </row>
    <row r="19" spans="1:12" x14ac:dyDescent="0.25">
      <c r="A19">
        <v>84763</v>
      </c>
      <c r="B19">
        <v>13.881999970000001</v>
      </c>
      <c r="C19">
        <v>0.57459998000000001</v>
      </c>
      <c r="D19">
        <v>562.78399658000001</v>
      </c>
      <c r="E19">
        <v>1.11360002</v>
      </c>
      <c r="F19">
        <v>610.37298583999996</v>
      </c>
      <c r="G19">
        <v>1.1550999900000001</v>
      </c>
      <c r="H19">
        <v>1108.3940429700001</v>
      </c>
      <c r="J19" s="2">
        <f>TREND(Calibration!$A$2:$A$4,Calibration!$B$2:$B$4,C19)</f>
        <v>376.33125498881378</v>
      </c>
      <c r="K19" s="2">
        <f>TREND(Calibration!$A$2:$A$4,Calibration!$C$2:$C$4,E19)</f>
        <v>428.62794670954645</v>
      </c>
      <c r="L19" s="2">
        <f>TREND(Calibration!$A$2:$A$4,Calibration!$D$2:$D$4,G19)</f>
        <v>424.44492904282157</v>
      </c>
    </row>
    <row r="20" spans="1:12" x14ac:dyDescent="0.25">
      <c r="A20">
        <v>89763</v>
      </c>
      <c r="B20">
        <v>13.911999700000001</v>
      </c>
      <c r="C20">
        <v>0.57840002000000001</v>
      </c>
      <c r="D20">
        <v>644.72900390999996</v>
      </c>
      <c r="E20">
        <v>1.1124999499999999</v>
      </c>
      <c r="F20">
        <v>413.43200683999999</v>
      </c>
      <c r="G20">
        <v>1.15409994</v>
      </c>
      <c r="H20">
        <v>1295.4219970700001</v>
      </c>
      <c r="J20" s="2">
        <f>TREND(Calibration!$A$2:$A$4,Calibration!$B$2:$B$4,C20)</f>
        <v>378.67841052679898</v>
      </c>
      <c r="K20" s="2">
        <f>TREND(Calibration!$A$2:$A$4,Calibration!$C$2:$C$4,E20)</f>
        <v>428.18418322594943</v>
      </c>
      <c r="L20" s="2">
        <f>TREND(Calibration!$A$2:$A$4,Calibration!$D$2:$D$4,G20)</f>
        <v>424.03141058890878</v>
      </c>
    </row>
    <row r="21" spans="1:12" x14ac:dyDescent="0.25">
      <c r="A21">
        <v>94763</v>
      </c>
      <c r="B21">
        <v>13.881999970000001</v>
      </c>
      <c r="C21">
        <v>0.57730000999999997</v>
      </c>
      <c r="D21">
        <v>881.90698241999996</v>
      </c>
      <c r="E21">
        <v>1.11300004</v>
      </c>
      <c r="F21">
        <v>123.59799957</v>
      </c>
      <c r="G21">
        <v>1.1546000199999999</v>
      </c>
      <c r="H21">
        <v>9.9000003020963209E+37</v>
      </c>
      <c r="J21" s="2">
        <f>TREND(Calibration!$A$2:$A$4,Calibration!$B$2:$B$4,C21)</f>
        <v>377.99897174106536</v>
      </c>
      <c r="K21" s="2">
        <f>TREND(Calibration!$A$2:$A$4,Calibration!$C$2:$C$4,E21)</f>
        <v>428.38591737060568</v>
      </c>
      <c r="L21" s="2">
        <f>TREND(Calibration!$A$2:$A$4,Calibration!$D$2:$D$4,G21)</f>
        <v>424.23819255824299</v>
      </c>
    </row>
    <row r="22" spans="1:12" x14ac:dyDescent="0.25">
      <c r="A22">
        <v>99772</v>
      </c>
      <c r="B22">
        <v>13.86299992</v>
      </c>
      <c r="C22">
        <v>0.59130000999999999</v>
      </c>
      <c r="D22">
        <v>420.47601318</v>
      </c>
      <c r="E22">
        <v>1.11459994</v>
      </c>
      <c r="F22">
        <v>744.18902588000003</v>
      </c>
      <c r="G22">
        <v>1.1550999900000001</v>
      </c>
      <c r="H22">
        <v>773.60101318</v>
      </c>
      <c r="J22" s="2">
        <f>TREND(Calibration!$A$2:$A$4,Calibration!$B$2:$B$4,C22)</f>
        <v>386.64629585654654</v>
      </c>
      <c r="K22" s="2">
        <f>TREND(Calibration!$A$2:$A$4,Calibration!$C$2:$C$4,E22)</f>
        <v>429.03131011598265</v>
      </c>
      <c r="L22" s="2">
        <f>TREND(Calibration!$A$2:$A$4,Calibration!$D$2:$D$4,G22)</f>
        <v>424.44492904282157</v>
      </c>
    </row>
    <row r="23" spans="1:12" x14ac:dyDescent="0.25">
      <c r="A23">
        <v>104765</v>
      </c>
      <c r="B23">
        <v>13.81400013</v>
      </c>
      <c r="C23">
        <v>0.59729999</v>
      </c>
      <c r="D23">
        <v>902.74401854999996</v>
      </c>
      <c r="E23">
        <v>1.46510005</v>
      </c>
      <c r="F23">
        <v>644.98297118999994</v>
      </c>
      <c r="G23">
        <v>1.1568000300000001</v>
      </c>
      <c r="H23">
        <v>1308.42700195</v>
      </c>
      <c r="J23" s="2">
        <f>TREND(Calibration!$A$2:$A$4,Calibration!$B$2:$B$4,C23)</f>
        <v>390.35227955271836</v>
      </c>
      <c r="K23" s="2">
        <f>TREND(Calibration!$A$2:$A$4,Calibration!$C$2:$C$4,E23)</f>
        <v>570.42153966022238</v>
      </c>
      <c r="L23" s="2">
        <f>TREND(Calibration!$A$2:$A$4,Calibration!$D$2:$D$4,G23)</f>
        <v>425.14789180707328</v>
      </c>
    </row>
    <row r="24" spans="1:12" x14ac:dyDescent="0.25">
      <c r="A24">
        <v>109764</v>
      </c>
      <c r="B24">
        <v>13.772000309999999</v>
      </c>
      <c r="C24">
        <v>0.59299999000000003</v>
      </c>
      <c r="D24">
        <v>821.09997558999999</v>
      </c>
      <c r="E24">
        <v>1.4780999399999999</v>
      </c>
      <c r="F24">
        <v>1253.0050048799999</v>
      </c>
      <c r="G24">
        <v>1.16050005</v>
      </c>
      <c r="H24">
        <v>1043.2600097699999</v>
      </c>
      <c r="J24" s="2">
        <f>TREND(Calibration!$A$2:$A$4,Calibration!$B$2:$B$4,C24)</f>
        <v>387.69631571724915</v>
      </c>
      <c r="K24" s="2">
        <f>TREND(Calibration!$A$2:$A$4,Calibration!$C$2:$C$4,E24)</f>
        <v>575.66563910187415</v>
      </c>
      <c r="L24" s="2">
        <f>TREND(Calibration!$A$2:$A$4,Calibration!$D$2:$D$4,G24)</f>
        <v>426.67784185941696</v>
      </c>
    </row>
    <row r="25" spans="1:12" x14ac:dyDescent="0.25">
      <c r="A25">
        <v>114764</v>
      </c>
      <c r="B25">
        <v>13.70100021</v>
      </c>
      <c r="C25">
        <v>0.59460002000000001</v>
      </c>
      <c r="D25">
        <v>802.76397704999999</v>
      </c>
      <c r="E25">
        <v>1.6584999600000001</v>
      </c>
      <c r="F25">
        <v>9.9000003020963209E+37</v>
      </c>
      <c r="G25">
        <v>1.1642999599999999</v>
      </c>
      <c r="H25">
        <v>903.58599853999999</v>
      </c>
      <c r="J25" s="2">
        <f>TREND(Calibration!$A$2:$A$4,Calibration!$B$2:$B$4,C25)</f>
        <v>388.68459986042723</v>
      </c>
      <c r="K25" s="2">
        <f>TREND(Calibration!$A$2:$A$4,Calibration!$C$2:$C$4,E25)</f>
        <v>648.43822749731135</v>
      </c>
      <c r="L25" s="2">
        <f>TREND(Calibration!$A$2:$A$4,Calibration!$D$2:$D$4,G25)</f>
        <v>428.24909620490735</v>
      </c>
    </row>
    <row r="26" spans="1:12" x14ac:dyDescent="0.25">
      <c r="A26">
        <v>119764</v>
      </c>
      <c r="B26">
        <v>13.774999619999999</v>
      </c>
      <c r="C26">
        <v>0.59460002000000001</v>
      </c>
      <c r="D26">
        <v>705.94897461000005</v>
      </c>
      <c r="E26">
        <v>1.4947999700000001</v>
      </c>
      <c r="F26">
        <v>9.9000003020963209E+37</v>
      </c>
      <c r="G26">
        <v>1.17079997</v>
      </c>
      <c r="H26">
        <v>881.96197510000002</v>
      </c>
      <c r="J26" s="2">
        <f>TREND(Calibration!$A$2:$A$4,Calibration!$B$2:$B$4,C26)</f>
        <v>388.68459986042723</v>
      </c>
      <c r="K26" s="2">
        <f>TREND(Calibration!$A$2:$A$4,Calibration!$C$2:$C$4,E26)</f>
        <v>582.4023590278556</v>
      </c>
      <c r="L26" s="2">
        <f>TREND(Calibration!$A$2:$A$4,Calibration!$D$2:$D$4,G26)</f>
        <v>430.9368359035401</v>
      </c>
    </row>
    <row r="27" spans="1:12" x14ac:dyDescent="0.25">
      <c r="A27">
        <v>124765</v>
      </c>
      <c r="B27">
        <v>13.85999966</v>
      </c>
      <c r="C27">
        <v>0.58859998000000002</v>
      </c>
      <c r="D27">
        <v>975.12402343999997</v>
      </c>
      <c r="E27">
        <v>1.53429997</v>
      </c>
      <c r="F27">
        <v>9.9000003020963209E+37</v>
      </c>
      <c r="G27">
        <v>1.1734999399999999</v>
      </c>
      <c r="H27">
        <v>949.05700683999999</v>
      </c>
      <c r="J27" s="2">
        <f>TREND(Calibration!$A$2:$A$4,Calibration!$B$2:$B$4,C27)</f>
        <v>384.97857910429497</v>
      </c>
      <c r="K27" s="2">
        <f>TREND(Calibration!$A$2:$A$4,Calibration!$C$2:$C$4,E27)</f>
        <v>598.33648831242976</v>
      </c>
      <c r="L27" s="2">
        <f>TREND(Calibration!$A$2:$A$4,Calibration!$D$2:$D$4,G27)</f>
        <v>432.05326750197099</v>
      </c>
    </row>
    <row r="28" spans="1:12" x14ac:dyDescent="0.25">
      <c r="A28">
        <v>129765</v>
      </c>
      <c r="B28">
        <v>13.972999570000001</v>
      </c>
      <c r="C28">
        <v>0.58590001000000003</v>
      </c>
      <c r="D28">
        <v>1077.1319580100001</v>
      </c>
      <c r="E28">
        <v>1.7632000400000001</v>
      </c>
      <c r="F28">
        <v>9.9000003020963209E+37</v>
      </c>
      <c r="G28">
        <v>1.1724000000000001</v>
      </c>
      <c r="H28">
        <v>919.04998779000005</v>
      </c>
      <c r="J28" s="2">
        <f>TREND(Calibration!$A$2:$A$4,Calibration!$B$2:$B$4,C28)</f>
        <v>383.31089941200383</v>
      </c>
      <c r="K28" s="2">
        <f>TREND(Calibration!$A$2:$A$4,Calibration!$C$2:$C$4,E28)</f>
        <v>690.67378726503932</v>
      </c>
      <c r="L28" s="2">
        <f>TREND(Calibration!$A$2:$A$4,Calibration!$D$2:$D$4,G28)</f>
        <v>431.59844475491161</v>
      </c>
    </row>
    <row r="29" spans="1:12" x14ac:dyDescent="0.25">
      <c r="A29">
        <v>134765</v>
      </c>
      <c r="B29">
        <v>13.975999829999999</v>
      </c>
      <c r="C29">
        <v>0.58490001999999996</v>
      </c>
      <c r="D29">
        <v>1044.6729736299999</v>
      </c>
      <c r="E29">
        <v>1.4635000199999999</v>
      </c>
      <c r="F29">
        <v>959.28497314000003</v>
      </c>
      <c r="G29">
        <v>1.17569995</v>
      </c>
      <c r="H29">
        <v>893.35302734000004</v>
      </c>
      <c r="J29" s="2">
        <f>TREND(Calibration!$A$2:$A$4,Calibration!$B$2:$B$4,C29)</f>
        <v>382.69323958041525</v>
      </c>
      <c r="K29" s="2">
        <f>TREND(Calibration!$A$2:$A$4,Calibration!$C$2:$C$4,E29)</f>
        <v>569.77609447340728</v>
      </c>
      <c r="L29" s="2">
        <f>TREND(Calibration!$A$2:$A$4,Calibration!$D$2:$D$4,G29)</f>
        <v>432.96296675080129</v>
      </c>
    </row>
    <row r="30" spans="1:12" x14ac:dyDescent="0.25">
      <c r="A30">
        <v>139765</v>
      </c>
      <c r="B30">
        <v>13.946999549999999</v>
      </c>
      <c r="C30">
        <v>0.58429998000000005</v>
      </c>
      <c r="D30">
        <v>9.9000003020963209E+37</v>
      </c>
      <c r="E30">
        <v>1.4775999799999999</v>
      </c>
      <c r="F30">
        <v>423.93399047999998</v>
      </c>
      <c r="G30">
        <v>1.1837999800000001</v>
      </c>
      <c r="H30">
        <v>1013.90698242</v>
      </c>
      <c r="J30" s="2">
        <f>TREND(Calibration!$A$2:$A$4,Calibration!$B$2:$B$4,C30)</f>
        <v>382.32261526882576</v>
      </c>
      <c r="K30" s="2">
        <f>TREND(Calibration!$A$2:$A$4,Calibration!$C$2:$C$4,E30)</f>
        <v>575.46395739865602</v>
      </c>
      <c r="L30" s="2">
        <f>TREND(Calibration!$A$2:$A$4,Calibration!$D$2:$D$4,G30)</f>
        <v>436.31231116582768</v>
      </c>
    </row>
    <row r="31" spans="1:12" x14ac:dyDescent="0.25">
      <c r="A31">
        <v>144765</v>
      </c>
      <c r="B31">
        <v>13.885999679999999</v>
      </c>
      <c r="C31">
        <v>0.58429998000000005</v>
      </c>
      <c r="D31">
        <v>914.97998046999999</v>
      </c>
      <c r="E31">
        <v>1.50890005</v>
      </c>
      <c r="F31">
        <v>387.89099120999998</v>
      </c>
      <c r="G31">
        <v>1.18920004</v>
      </c>
      <c r="H31">
        <v>1013.91699219</v>
      </c>
      <c r="J31" s="2">
        <f>TREND(Calibration!$A$2:$A$4,Calibration!$B$2:$B$4,C31)</f>
        <v>382.32261526882576</v>
      </c>
      <c r="K31" s="2">
        <f>TREND(Calibration!$A$2:$A$4,Calibration!$C$2:$C$4,E31)</f>
        <v>588.09027036058569</v>
      </c>
      <c r="L31" s="2">
        <f>TREND(Calibration!$A$2:$A$4,Calibration!$D$2:$D$4,G31)</f>
        <v>438.54522398242307</v>
      </c>
    </row>
    <row r="32" spans="1:12" x14ac:dyDescent="0.25">
      <c r="A32">
        <v>149776</v>
      </c>
      <c r="B32">
        <v>13.824000359999999</v>
      </c>
      <c r="C32">
        <v>0.59130000999999999</v>
      </c>
      <c r="D32">
        <v>916.30700683999999</v>
      </c>
      <c r="E32">
        <v>1.5298999499999999</v>
      </c>
      <c r="F32">
        <v>744.24798583999996</v>
      </c>
      <c r="G32">
        <v>1.1945999899999999</v>
      </c>
      <c r="H32">
        <v>1098.51501465</v>
      </c>
      <c r="J32" s="2">
        <f>TREND(Calibration!$A$2:$A$4,Calibration!$B$2:$B$4,C32)</f>
        <v>386.64629585654654</v>
      </c>
      <c r="K32" s="2">
        <f>TREND(Calibration!$A$2:$A$4,Calibration!$C$2:$C$4,E32)</f>
        <v>596.56153926091804</v>
      </c>
      <c r="L32" s="2">
        <f>TREND(Calibration!$A$2:$A$4,Calibration!$D$2:$D$4,G32)</f>
        <v>440.77809131426272</v>
      </c>
    </row>
    <row r="33" spans="1:12" x14ac:dyDescent="0.25">
      <c r="A33">
        <v>154777</v>
      </c>
      <c r="B33">
        <v>13.71700001</v>
      </c>
      <c r="C33">
        <v>0.6038</v>
      </c>
      <c r="D33">
        <v>909.53497314000003</v>
      </c>
      <c r="E33">
        <v>1.5542000499999999</v>
      </c>
      <c r="F33">
        <v>682.09497069999998</v>
      </c>
      <c r="G33">
        <v>1.2010999899999999</v>
      </c>
      <c r="H33">
        <v>980.83502196999996</v>
      </c>
      <c r="J33" s="2">
        <f>TREND(Calibration!$A$2:$A$4,Calibration!$B$2:$B$4,C33)</f>
        <v>394.36711478299469</v>
      </c>
      <c r="K33" s="2">
        <f>TREND(Calibration!$A$2:$A$4,Calibration!$C$2:$C$4,E33)</f>
        <v>606.36409457808463</v>
      </c>
      <c r="L33" s="2">
        <f>TREND(Calibration!$A$2:$A$4,Calibration!$D$2:$D$4,G33)</f>
        <v>443.46582687791761</v>
      </c>
    </row>
    <row r="34" spans="1:12" x14ac:dyDescent="0.25">
      <c r="A34">
        <v>159765</v>
      </c>
      <c r="B34">
        <v>13.652000429999999</v>
      </c>
      <c r="C34">
        <v>0.58539998999999998</v>
      </c>
      <c r="D34">
        <v>9.9000003020963209E+37</v>
      </c>
      <c r="E34">
        <v>1.5181000200000001</v>
      </c>
      <c r="F34">
        <v>445.31799316000001</v>
      </c>
      <c r="G34">
        <v>1.2226999999999999</v>
      </c>
      <c r="H34">
        <v>9.9000003020963209E+37</v>
      </c>
      <c r="J34" s="2">
        <f>TREND(Calibration!$A$2:$A$4,Calibration!$B$2:$B$4,C34)</f>
        <v>383.00205405455932</v>
      </c>
      <c r="K34" s="2">
        <f>TREND(Calibration!$A$2:$A$4,Calibration!$C$2:$C$4,E34)</f>
        <v>591.8014984971478</v>
      </c>
      <c r="L34" s="2">
        <f>TREND(Calibration!$A$2:$A$4,Calibration!$D$2:$D$4,G34)</f>
        <v>452.39738303981005</v>
      </c>
    </row>
    <row r="35" spans="1:12" x14ac:dyDescent="0.25">
      <c r="A35">
        <v>164765</v>
      </c>
      <c r="B35">
        <v>13.64599991</v>
      </c>
      <c r="C35">
        <v>0.58590001000000003</v>
      </c>
      <c r="D35">
        <v>781.94201659999999</v>
      </c>
      <c r="E35">
        <v>1.48730004</v>
      </c>
      <c r="F35">
        <v>574.84698486000002</v>
      </c>
      <c r="G35">
        <v>1.21940005</v>
      </c>
      <c r="H35">
        <v>9.9000003020963209E+37</v>
      </c>
      <c r="J35" s="2">
        <f>TREND(Calibration!$A$2:$A$4,Calibration!$B$2:$B$4,C35)</f>
        <v>383.31089941200383</v>
      </c>
      <c r="K35" s="2">
        <f>TREND(Calibration!$A$2:$A$4,Calibration!$C$2:$C$4,E35)</f>
        <v>579.37691967987439</v>
      </c>
      <c r="L35" s="2">
        <f>TREND(Calibration!$A$2:$A$4,Calibration!$D$2:$D$4,G35)</f>
        <v>451.03286104392043</v>
      </c>
    </row>
    <row r="36" spans="1:12" x14ac:dyDescent="0.25">
      <c r="A36">
        <v>169767</v>
      </c>
      <c r="B36">
        <v>13.72000027</v>
      </c>
      <c r="C36">
        <v>0.58160000999999995</v>
      </c>
      <c r="D36">
        <v>810.48400878999996</v>
      </c>
      <c r="E36">
        <v>1.56500006</v>
      </c>
      <c r="F36">
        <v>532.98602295000001</v>
      </c>
      <c r="G36">
        <v>1.21619999</v>
      </c>
      <c r="H36">
        <v>1050.2690429700001</v>
      </c>
      <c r="J36" s="2">
        <f>TREND(Calibration!$A$2:$A$4,Calibration!$B$2:$B$4,C36)</f>
        <v>380.65493557653457</v>
      </c>
      <c r="K36" s="2">
        <f>TREND(Calibration!$A$2:$A$4,Calibration!$C$2:$C$4,E36)</f>
        <v>610.72077193541872</v>
      </c>
      <c r="L36" s="2">
        <f>TREND(Calibration!$A$2:$A$4,Calibration!$D$2:$D$4,G36)</f>
        <v>449.70964334117747</v>
      </c>
    </row>
    <row r="37" spans="1:12" x14ac:dyDescent="0.25">
      <c r="A37">
        <v>174767</v>
      </c>
      <c r="B37">
        <v>13.86600018</v>
      </c>
      <c r="C37">
        <v>0.58969998000000001</v>
      </c>
      <c r="D37">
        <v>983.35101318</v>
      </c>
      <c r="E37">
        <v>1.5391000500000001</v>
      </c>
      <c r="F37">
        <v>443.20001221000001</v>
      </c>
      <c r="G37">
        <v>1.22430003</v>
      </c>
      <c r="H37">
        <v>1227.0909423799999</v>
      </c>
      <c r="J37" s="2">
        <f>TREND(Calibration!$A$2:$A$4,Calibration!$B$2:$B$4,C37)</f>
        <v>385.65801171336847</v>
      </c>
      <c r="K37" s="2">
        <f>TREND(Calibration!$A$2:$A$4,Calibration!$C$2:$C$4,E37)</f>
        <v>600.27281983891839</v>
      </c>
      <c r="L37" s="2">
        <f>TREND(Calibration!$A$2:$A$4,Calibration!$D$2:$D$4,G37)</f>
        <v>453.05899189118162</v>
      </c>
    </row>
    <row r="38" spans="1:12" x14ac:dyDescent="0.25">
      <c r="A38">
        <v>179767</v>
      </c>
      <c r="B38">
        <v>13.95400047</v>
      </c>
      <c r="C38">
        <v>0.58859998000000002</v>
      </c>
      <c r="D38">
        <v>1233.0920410199999</v>
      </c>
      <c r="E38">
        <v>1.5877000100000001</v>
      </c>
      <c r="F38">
        <v>299.57901000999999</v>
      </c>
      <c r="G38">
        <v>1.22860003</v>
      </c>
      <c r="H38">
        <v>1307.93005371</v>
      </c>
      <c r="J38" s="2">
        <f>TREND(Calibration!$A$2:$A$4,Calibration!$B$2:$B$4,C38)</f>
        <v>384.97857910429497</v>
      </c>
      <c r="K38" s="2">
        <f>TREND(Calibration!$A$2:$A$4,Calibration!$C$2:$C$4,E38)</f>
        <v>619.87783365828886</v>
      </c>
      <c r="L38" s="2">
        <f>TREND(Calibration!$A$2:$A$4,Calibration!$D$2:$D$4,G38)</f>
        <v>454.83703234098408</v>
      </c>
    </row>
    <row r="39" spans="1:12" x14ac:dyDescent="0.25">
      <c r="A39">
        <v>184767</v>
      </c>
      <c r="B39">
        <v>14.01200008</v>
      </c>
      <c r="C39">
        <v>0.59890001999999998</v>
      </c>
      <c r="D39">
        <v>891.94097899999997</v>
      </c>
      <c r="E39">
        <v>1.6790000199999999</v>
      </c>
      <c r="F39">
        <v>565.08801270000004</v>
      </c>
      <c r="G39">
        <v>1.24160004</v>
      </c>
      <c r="H39">
        <v>1135.8800048799999</v>
      </c>
      <c r="J39" s="2">
        <f>TREND(Calibration!$A$2:$A$4,Calibration!$B$2:$B$4,C39)</f>
        <v>391.34056369589644</v>
      </c>
      <c r="K39" s="2">
        <f>TREND(Calibration!$A$2:$A$4,Calibration!$C$2:$C$4,E39)</f>
        <v>656.70786310190692</v>
      </c>
      <c r="L39" s="2">
        <f>TREND(Calibration!$A$2:$A$4,Calibration!$D$2:$D$4,G39)</f>
        <v>460.21250760327166</v>
      </c>
    </row>
    <row r="40" spans="1:12" x14ac:dyDescent="0.25">
      <c r="A40">
        <v>189767</v>
      </c>
      <c r="B40">
        <v>14.024999619999999</v>
      </c>
      <c r="C40">
        <v>0.59670000999999995</v>
      </c>
      <c r="D40">
        <v>981.96697998000002</v>
      </c>
      <c r="E40">
        <v>1.6142000000000001</v>
      </c>
      <c r="F40">
        <v>711.76098633000004</v>
      </c>
      <c r="G40">
        <v>1.2528999999999999</v>
      </c>
      <c r="H40">
        <v>914.99298095999995</v>
      </c>
      <c r="J40" s="2">
        <f>TREND(Calibration!$A$2:$A$4,Calibration!$B$2:$B$4,C40)</f>
        <v>389.98169230108931</v>
      </c>
      <c r="K40" s="2">
        <f>TREND(Calibration!$A$2:$A$4,Calibration!$C$2:$C$4,E40)</f>
        <v>630.56781509372991</v>
      </c>
      <c r="L40" s="2">
        <f>TREND(Calibration!$A$2:$A$4,Calibration!$D$2:$D$4,G40)</f>
        <v>464.88501596632966</v>
      </c>
    </row>
    <row r="41" spans="1:12" x14ac:dyDescent="0.25">
      <c r="A41">
        <v>194773</v>
      </c>
      <c r="B41">
        <v>13.94799995</v>
      </c>
      <c r="C41">
        <v>0.58380001999999998</v>
      </c>
      <c r="D41">
        <v>9.9000003020963209E+37</v>
      </c>
      <c r="E41">
        <v>1.5277999600000001</v>
      </c>
      <c r="F41">
        <v>118.31800079</v>
      </c>
      <c r="G41">
        <v>1.2517999399999999</v>
      </c>
      <c r="H41">
        <v>9.9000003020963209E+37</v>
      </c>
      <c r="J41" s="2">
        <f>TREND(Calibration!$A$2:$A$4,Calibration!$B$2:$B$4,C41)</f>
        <v>382.01380697134175</v>
      </c>
      <c r="K41" s="2">
        <f>TREND(Calibration!$A$2:$A$4,Calibration!$C$2:$C$4,E41)</f>
        <v>595.71441237088482</v>
      </c>
      <c r="L41" s="2">
        <f>TREND(Calibration!$A$2:$A$4,Calibration!$D$2:$D$4,G41)</f>
        <v>464.43014359953679</v>
      </c>
    </row>
    <row r="42" spans="1:12" x14ac:dyDescent="0.25">
      <c r="A42">
        <v>199780</v>
      </c>
      <c r="B42">
        <v>13.911999700000001</v>
      </c>
      <c r="C42">
        <v>0.60159998999999997</v>
      </c>
      <c r="D42">
        <v>500.93099976000002</v>
      </c>
      <c r="E42">
        <v>1.68550003</v>
      </c>
      <c r="F42">
        <v>1024.8800048799999</v>
      </c>
      <c r="G42">
        <v>1.2539999500000001</v>
      </c>
      <c r="H42">
        <v>1095.4890136700001</v>
      </c>
      <c r="J42" s="2">
        <f>TREND(Calibration!$A$2:$A$4,Calibration!$B$2:$B$4,C42)</f>
        <v>393.00824338818757</v>
      </c>
      <c r="K42" s="2">
        <f>TREND(Calibration!$A$2:$A$4,Calibration!$C$2:$C$4,E42)</f>
        <v>659.32993904345187</v>
      </c>
      <c r="L42" s="2">
        <f>TREND(Calibration!$A$2:$A$4,Calibration!$D$2:$D$4,G42)</f>
        <v>465.33984284836697</v>
      </c>
    </row>
    <row r="43" spans="1:12" x14ac:dyDescent="0.25">
      <c r="A43">
        <v>204768</v>
      </c>
      <c r="B43">
        <v>13.8409996</v>
      </c>
      <c r="C43">
        <v>0.59079999000000005</v>
      </c>
      <c r="D43">
        <v>1124.3950195299999</v>
      </c>
      <c r="E43">
        <v>1.67470002</v>
      </c>
      <c r="F43">
        <v>864.30700683999999</v>
      </c>
      <c r="G43">
        <v>1.2615000000000001</v>
      </c>
      <c r="H43">
        <v>9.9000003020963209E+37</v>
      </c>
      <c r="J43" s="2">
        <f>TREND(Calibration!$A$2:$A$4,Calibration!$B$2:$B$4,C43)</f>
        <v>386.33745049910209</v>
      </c>
      <c r="K43" s="2">
        <f>TREND(Calibration!$A$2:$A$4,Calibration!$C$2:$C$4,E43)</f>
        <v>654.97326168611778</v>
      </c>
      <c r="L43" s="2">
        <f>TREND(Calibration!$A$2:$A$4,Calibration!$D$2:$D$4,G43)</f>
        <v>468.4410968659347</v>
      </c>
    </row>
    <row r="44" spans="1:12" x14ac:dyDescent="0.25">
      <c r="A44">
        <v>209768</v>
      </c>
      <c r="B44">
        <v>13.82800007</v>
      </c>
      <c r="C44">
        <v>0.59030002000000004</v>
      </c>
      <c r="D44">
        <v>356.30398559999998</v>
      </c>
      <c r="E44">
        <v>1.4839999699999999</v>
      </c>
      <c r="F44">
        <v>9.9000003020963209E+37</v>
      </c>
      <c r="G44">
        <v>1.26370001</v>
      </c>
      <c r="H44">
        <v>778.83099364999998</v>
      </c>
      <c r="J44" s="2">
        <f>TREND(Calibration!$A$2:$A$4,Calibration!$B$2:$B$4,C44)</f>
        <v>386.02863602495802</v>
      </c>
      <c r="K44" s="2">
        <f>TREND(Calibration!$A$2:$A$4,Calibration!$C$2:$C$4,E44)</f>
        <v>578.04568570447827</v>
      </c>
      <c r="L44" s="2">
        <f>TREND(Calibration!$A$2:$A$4,Calibration!$D$2:$D$4,G44)</f>
        <v>469.35079611476488</v>
      </c>
    </row>
    <row r="45" spans="1:12" x14ac:dyDescent="0.25">
      <c r="A45">
        <v>214767</v>
      </c>
      <c r="B45">
        <v>13.75599957</v>
      </c>
      <c r="C45">
        <v>0.58810001999999995</v>
      </c>
      <c r="D45">
        <v>1232.1760253899999</v>
      </c>
      <c r="E45">
        <v>1.5116000199999999</v>
      </c>
      <c r="F45">
        <v>709.11700439000003</v>
      </c>
      <c r="G45">
        <v>1.25339997</v>
      </c>
      <c r="H45">
        <v>9.9000003020963209E+37</v>
      </c>
      <c r="J45" s="2">
        <f>TREND(Calibration!$A$2:$A$4,Calibration!$B$2:$B$4,C45)</f>
        <v>384.6697708068109</v>
      </c>
      <c r="K45" s="2">
        <f>TREND(Calibration!$A$2:$A$4,Calibration!$C$2:$C$4,E45)</f>
        <v>589.17942658955963</v>
      </c>
      <c r="L45" s="2">
        <f>TREND(Calibration!$A$2:$A$4,Calibration!$D$2:$D$4,G45)</f>
        <v>465.0917524509083</v>
      </c>
    </row>
    <row r="46" spans="1:12" x14ac:dyDescent="0.25">
      <c r="A46">
        <v>219767</v>
      </c>
      <c r="B46">
        <v>13.85400009</v>
      </c>
      <c r="C46">
        <v>0.58380001999999998</v>
      </c>
      <c r="D46">
        <v>511.95901488999999</v>
      </c>
      <c r="E46">
        <v>1.63039994</v>
      </c>
      <c r="F46">
        <v>9.9000003020963209E+37</v>
      </c>
      <c r="G46">
        <v>1.2555999799999999</v>
      </c>
      <c r="H46">
        <v>823.70001220999995</v>
      </c>
      <c r="J46" s="2">
        <f>TREND(Calibration!$A$2:$A$4,Calibration!$B$2:$B$4,C46)</f>
        <v>382.01380697134175</v>
      </c>
      <c r="K46" s="2">
        <f>TREND(Calibration!$A$2:$A$4,Calibration!$C$2:$C$4,E46)</f>
        <v>637.1028008750551</v>
      </c>
      <c r="L46" s="2">
        <f>TREND(Calibration!$A$2:$A$4,Calibration!$D$2:$D$4,G46)</f>
        <v>466.00145169973848</v>
      </c>
    </row>
    <row r="47" spans="1:12" x14ac:dyDescent="0.25">
      <c r="A47">
        <v>224777</v>
      </c>
      <c r="B47">
        <v>13.902000429999999</v>
      </c>
      <c r="C47">
        <v>0.59030002000000004</v>
      </c>
      <c r="D47">
        <v>769.65100098000005</v>
      </c>
      <c r="E47">
        <v>1.61899996</v>
      </c>
      <c r="F47">
        <v>1250.37402344</v>
      </c>
      <c r="G47">
        <v>1.26370001</v>
      </c>
      <c r="H47">
        <v>1218.0959472699999</v>
      </c>
      <c r="J47" s="2">
        <f>TREND(Calibration!$A$2:$A$4,Calibration!$B$2:$B$4,C47)</f>
        <v>386.02863602495802</v>
      </c>
      <c r="K47" s="2">
        <f>TREND(Calibration!$A$2:$A$4,Calibration!$C$2:$C$4,E47)</f>
        <v>632.50409821273706</v>
      </c>
      <c r="L47" s="2">
        <f>TREND(Calibration!$A$2:$A$4,Calibration!$D$2:$D$4,G47)</f>
        <v>469.35079611476488</v>
      </c>
    </row>
    <row r="48" spans="1:12" x14ac:dyDescent="0.25">
      <c r="A48">
        <v>229778</v>
      </c>
      <c r="B48">
        <v>13.96700001</v>
      </c>
      <c r="C48">
        <v>0.59079999000000005</v>
      </c>
      <c r="D48">
        <v>865.10601807</v>
      </c>
      <c r="E48">
        <v>1.5202000099999999</v>
      </c>
      <c r="F48">
        <v>1299.3370361299999</v>
      </c>
      <c r="G48">
        <v>1.26800001</v>
      </c>
      <c r="H48">
        <v>1034.5050048799999</v>
      </c>
      <c r="J48" s="2">
        <f>TREND(Calibration!$A$2:$A$4,Calibration!$B$2:$B$4,C48)</f>
        <v>386.33745049910209</v>
      </c>
      <c r="K48" s="2">
        <f>TREND(Calibration!$A$2:$A$4,Calibration!$C$2:$C$4,E48)</f>
        <v>592.64862538718103</v>
      </c>
      <c r="L48" s="2">
        <f>TREND(Calibration!$A$2:$A$4,Calibration!$D$2:$D$4,G48)</f>
        <v>471.12883656456734</v>
      </c>
    </row>
    <row r="49" spans="1:12" x14ac:dyDescent="0.25">
      <c r="A49">
        <v>234768</v>
      </c>
      <c r="B49">
        <v>13.946999549999999</v>
      </c>
      <c r="C49">
        <v>0.56919998000000005</v>
      </c>
      <c r="D49">
        <v>9.9000003020963209E+37</v>
      </c>
      <c r="E49">
        <v>1.59739995</v>
      </c>
      <c r="F49">
        <v>724.70300293000003</v>
      </c>
      <c r="G49">
        <v>1.2793999899999999</v>
      </c>
      <c r="H49">
        <v>9.9000003020963209E+37</v>
      </c>
      <c r="J49" s="2">
        <f>TREND(Calibration!$A$2:$A$4,Calibration!$B$2:$B$4,C49)</f>
        <v>372.99585854427107</v>
      </c>
      <c r="K49" s="2">
        <f>TREND(Calibration!$A$2:$A$4,Calibration!$C$2:$C$4,E49)</f>
        <v>623.79074753202588</v>
      </c>
      <c r="L49" s="2">
        <f>TREND(Calibration!$A$2:$A$4,Calibration!$D$2:$D$4,G49)</f>
        <v>475.84270297548335</v>
      </c>
    </row>
    <row r="50" spans="1:12" x14ac:dyDescent="0.25">
      <c r="A50">
        <v>239768</v>
      </c>
      <c r="B50">
        <v>13.946999549999999</v>
      </c>
      <c r="C50">
        <v>0.57779997999999999</v>
      </c>
      <c r="D50">
        <v>847.72302246000004</v>
      </c>
      <c r="E50">
        <v>1.6449999799999999</v>
      </c>
      <c r="F50">
        <v>675.74401854999996</v>
      </c>
      <c r="G50">
        <v>1.2776999499999999</v>
      </c>
      <c r="H50">
        <v>9.9000003020963209E+37</v>
      </c>
      <c r="J50" s="2">
        <f>TREND(Calibration!$A$2:$A$4,Calibration!$B$2:$B$4,C50)</f>
        <v>378.30778621520949</v>
      </c>
      <c r="K50" s="2">
        <f>TREND(Calibration!$A$2:$A$4,Calibration!$C$2:$C$4,E50)</f>
        <v>642.99239391100321</v>
      </c>
      <c r="L50" s="2">
        <f>TREND(Calibration!$A$2:$A$4,Calibration!$D$2:$D$4,G50)</f>
        <v>475.1397402112317</v>
      </c>
    </row>
    <row r="51" spans="1:12" x14ac:dyDescent="0.25">
      <c r="A51">
        <v>244767</v>
      </c>
      <c r="B51">
        <v>13.850999829999999</v>
      </c>
      <c r="C51">
        <v>0.59189999000000004</v>
      </c>
      <c r="D51">
        <v>1098.4880371100001</v>
      </c>
      <c r="E51">
        <v>1.7885999699999999</v>
      </c>
      <c r="F51">
        <v>1052.4110107399999</v>
      </c>
      <c r="G51">
        <v>1.28209996</v>
      </c>
      <c r="H51">
        <v>821.31402588000003</v>
      </c>
      <c r="J51" s="2">
        <f>TREND(Calibration!$A$2:$A$4,Calibration!$B$2:$B$4,C51)</f>
        <v>387.01688310817565</v>
      </c>
      <c r="K51" s="2">
        <f>TREND(Calibration!$A$2:$A$4,Calibration!$C$2:$C$4,E51)</f>
        <v>700.92000925084017</v>
      </c>
      <c r="L51" s="2">
        <f>TREND(Calibration!$A$2:$A$4,Calibration!$D$2:$D$4,G51)</f>
        <v>476.95913457391441</v>
      </c>
    </row>
    <row r="52" spans="1:12" x14ac:dyDescent="0.25">
      <c r="A52">
        <v>249767</v>
      </c>
      <c r="B52">
        <v>13.786000250000001</v>
      </c>
      <c r="C52">
        <v>0.59350002000000002</v>
      </c>
      <c r="D52">
        <v>804.89501953000001</v>
      </c>
      <c r="E52">
        <v>1.8351000500000001</v>
      </c>
      <c r="F52">
        <v>1036.4589843700001</v>
      </c>
      <c r="G52">
        <v>1.2922999900000001</v>
      </c>
      <c r="H52">
        <v>1244.8580322299999</v>
      </c>
      <c r="J52" s="2">
        <f>TREND(Calibration!$A$2:$A$4,Calibration!$B$2:$B$4,C52)</f>
        <v>388.00516725135373</v>
      </c>
      <c r="K52" s="2">
        <f>TREND(Calibration!$A$2:$A$4,Calibration!$C$2:$C$4,E52)</f>
        <v>719.67794055370211</v>
      </c>
      <c r="L52" s="2">
        <f>TREND(Calibration!$A$2:$A$4,Calibration!$D$2:$D$4,G52)</f>
        <v>481.17682432489084</v>
      </c>
    </row>
    <row r="53" spans="1:12" x14ac:dyDescent="0.25">
      <c r="A53">
        <v>254767</v>
      </c>
      <c r="B53">
        <v>13.690999980000001</v>
      </c>
      <c r="C53">
        <v>0.59619999000000001</v>
      </c>
      <c r="D53">
        <v>982.36901854999996</v>
      </c>
      <c r="E53">
        <v>1.68710005</v>
      </c>
      <c r="F53">
        <v>1184.75097656</v>
      </c>
      <c r="G53">
        <v>1.29390001</v>
      </c>
      <c r="H53">
        <v>1055.7110595700001</v>
      </c>
      <c r="J53" s="2">
        <f>TREND(Calibration!$A$2:$A$4,Calibration!$B$2:$B$4,C53)</f>
        <v>389.67284694364486</v>
      </c>
      <c r="K53" s="2">
        <f>TREND(Calibration!$A$2:$A$4,Calibration!$C$2:$C$4,E53)</f>
        <v>659.9753801963102</v>
      </c>
      <c r="L53" s="2">
        <f>TREND(Calibration!$A$2:$A$4,Calibration!$D$2:$D$4,G53)</f>
        <v>481.83842904128448</v>
      </c>
    </row>
    <row r="54" spans="1:12" x14ac:dyDescent="0.25">
      <c r="A54">
        <v>259778</v>
      </c>
      <c r="B54">
        <v>13.73400021</v>
      </c>
      <c r="C54">
        <v>0.58219999</v>
      </c>
      <c r="D54">
        <v>648.07501220999995</v>
      </c>
      <c r="E54">
        <v>1.7724000200000001</v>
      </c>
      <c r="F54">
        <v>1080.2860107399999</v>
      </c>
      <c r="G54">
        <v>1.30369997</v>
      </c>
      <c r="H54">
        <v>1173.7449951200001</v>
      </c>
      <c r="J54" s="2">
        <f>TREND(Calibration!$A$2:$A$4,Calibration!$B$2:$B$4,C54)</f>
        <v>381.02552282816362</v>
      </c>
      <c r="K54" s="2">
        <f>TREND(Calibration!$A$2:$A$4,Calibration!$C$2:$C$4,E54)</f>
        <v>694.38501943555832</v>
      </c>
      <c r="L54" s="2">
        <f>TREND(Calibration!$A$2:$A$4,Calibration!$D$2:$D$4,G54)</f>
        <v>485.89069073580686</v>
      </c>
    </row>
    <row r="55" spans="1:12" x14ac:dyDescent="0.25">
      <c r="A55">
        <v>264768</v>
      </c>
      <c r="B55">
        <v>13.89000034</v>
      </c>
      <c r="C55">
        <v>0.59619999000000001</v>
      </c>
      <c r="D55">
        <v>470.40100097999999</v>
      </c>
      <c r="E55">
        <v>1.6648999499999999</v>
      </c>
      <c r="F55">
        <v>1352.2910156200001</v>
      </c>
      <c r="G55">
        <v>1.3096000000000001</v>
      </c>
      <c r="H55">
        <v>988.93200683999999</v>
      </c>
      <c r="J55" s="2">
        <f>TREND(Calibration!$A$2:$A$4,Calibration!$B$2:$B$4,C55)</f>
        <v>389.67284694364486</v>
      </c>
      <c r="K55" s="2">
        <f>TREND(Calibration!$A$2:$A$4,Calibration!$C$2:$C$4,E55)</f>
        <v>651.0199558031336</v>
      </c>
      <c r="L55" s="2">
        <f>TREND(Calibration!$A$2:$A$4,Calibration!$D$2:$D$4,G55)</f>
        <v>488.33034003698083</v>
      </c>
    </row>
    <row r="56" spans="1:12" x14ac:dyDescent="0.25">
      <c r="A56">
        <v>269768</v>
      </c>
      <c r="B56">
        <v>13.946000099999999</v>
      </c>
      <c r="C56">
        <v>0.58590001000000003</v>
      </c>
      <c r="D56">
        <v>9.9000003020963209E+37</v>
      </c>
      <c r="E56">
        <v>1.74269998</v>
      </c>
      <c r="F56">
        <v>744.15600586000005</v>
      </c>
      <c r="G56">
        <v>1.3085000499999999</v>
      </c>
      <c r="H56">
        <v>9.9000003020963209E+37</v>
      </c>
      <c r="J56" s="2">
        <f>TREND(Calibration!$A$2:$A$4,Calibration!$B$2:$B$4,C56)</f>
        <v>383.31089941200383</v>
      </c>
      <c r="K56" s="2">
        <f>TREND(Calibration!$A$2:$A$4,Calibration!$C$2:$C$4,E56)</f>
        <v>682.40415166044374</v>
      </c>
      <c r="L56" s="2">
        <f>TREND(Calibration!$A$2:$A$4,Calibration!$D$2:$D$4,G56)</f>
        <v>487.87551315494352</v>
      </c>
    </row>
    <row r="57" spans="1:12" x14ac:dyDescent="0.25">
      <c r="A57">
        <v>274767</v>
      </c>
      <c r="B57">
        <v>14.085000040000001</v>
      </c>
      <c r="C57">
        <v>0.59189999000000004</v>
      </c>
      <c r="D57">
        <v>471.34698486000002</v>
      </c>
      <c r="E57">
        <v>1.6081999499999999</v>
      </c>
      <c r="F57">
        <v>9.9000003020963209E+37</v>
      </c>
      <c r="G57">
        <v>1.3069000200000001</v>
      </c>
      <c r="H57">
        <v>905.43499756000006</v>
      </c>
      <c r="J57" s="2">
        <f>TREND(Calibration!$A$2:$A$4,Calibration!$B$2:$B$4,C57)</f>
        <v>387.01688310817565</v>
      </c>
      <c r="K57" s="2">
        <f>TREND(Calibration!$A$2:$A$4,Calibration!$C$2:$C$4,E57)</f>
        <v>628.14742085540308</v>
      </c>
      <c r="L57" s="2">
        <f>TREND(Calibration!$A$2:$A$4,Calibration!$D$2:$D$4,G57)</f>
        <v>487.21390430357201</v>
      </c>
    </row>
    <row r="58" spans="1:12" x14ac:dyDescent="0.25">
      <c r="A58">
        <v>279767</v>
      </c>
      <c r="B58">
        <v>14.15600014</v>
      </c>
      <c r="C58">
        <v>0.59570003000000005</v>
      </c>
      <c r="D58">
        <v>918.97802734000004</v>
      </c>
      <c r="E58">
        <v>1.59370005</v>
      </c>
      <c r="F58">
        <v>1247.4439697299999</v>
      </c>
      <c r="G58">
        <v>1.30910003</v>
      </c>
      <c r="H58">
        <v>9.9000003020963209E+37</v>
      </c>
      <c r="J58" s="2">
        <f>TREND(Calibration!$A$2:$A$4,Calibration!$B$2:$B$4,C58)</f>
        <v>389.36403864616085</v>
      </c>
      <c r="K58" s="2">
        <f>TREND(Calibration!$A$2:$A$4,Calibration!$C$2:$C$4,E58)</f>
        <v>622.29822386265892</v>
      </c>
      <c r="L58" s="2">
        <f>TREND(Calibration!$A$2:$A$4,Calibration!$D$2:$D$4,G58)</f>
        <v>488.12360355240219</v>
      </c>
    </row>
    <row r="59" spans="1:12" x14ac:dyDescent="0.25">
      <c r="A59">
        <v>284767</v>
      </c>
      <c r="B59">
        <v>14.05200005</v>
      </c>
      <c r="C59">
        <v>0.60210001000000002</v>
      </c>
      <c r="D59">
        <v>1054.17700195</v>
      </c>
      <c r="E59">
        <v>1.73570001</v>
      </c>
      <c r="F59">
        <v>853.82501220999995</v>
      </c>
      <c r="G59">
        <v>1.3052999999999999</v>
      </c>
      <c r="H59">
        <v>9.9000003020963209E+37</v>
      </c>
      <c r="J59" s="2">
        <f>TREND(Calibration!$A$2:$A$4,Calibration!$B$2:$B$4,C59)</f>
        <v>393.31708874563208</v>
      </c>
      <c r="K59" s="2">
        <f>TREND(Calibration!$A$2:$A$4,Calibration!$C$2:$C$4,E59)</f>
        <v>679.58039401568067</v>
      </c>
      <c r="L59" s="2">
        <f>TREND(Calibration!$A$2:$A$4,Calibration!$D$2:$D$4,G59)</f>
        <v>486.55229958717825</v>
      </c>
    </row>
    <row r="60" spans="1:12" x14ac:dyDescent="0.25">
      <c r="A60">
        <v>289767</v>
      </c>
      <c r="B60">
        <v>13.89599991</v>
      </c>
      <c r="C60">
        <v>0.6038</v>
      </c>
      <c r="D60">
        <v>1031.5229492200001</v>
      </c>
      <c r="E60">
        <v>1.8566999399999999</v>
      </c>
      <c r="F60">
        <v>1093.3699951200001</v>
      </c>
      <c r="G60">
        <v>1.3057999600000001</v>
      </c>
      <c r="H60">
        <v>1366.8039550799999</v>
      </c>
      <c r="J60" s="2">
        <f>TREND(Calibration!$A$2:$A$4,Calibration!$B$2:$B$4,C60)</f>
        <v>394.36711478299469</v>
      </c>
      <c r="K60" s="2">
        <f>TREND(Calibration!$A$2:$A$4,Calibration!$C$2:$C$4,E60)</f>
        <v>728.39124282693194</v>
      </c>
      <c r="L60" s="2">
        <f>TREND(Calibration!$A$2:$A$4,Calibration!$D$2:$D$4,G60)</f>
        <v>486.75903193677914</v>
      </c>
    </row>
    <row r="61" spans="1:12" x14ac:dyDescent="0.25">
      <c r="A61">
        <v>294778</v>
      </c>
      <c r="B61">
        <v>13.82499981</v>
      </c>
      <c r="C61">
        <v>0.60210001000000002</v>
      </c>
      <c r="D61">
        <v>484.02801513999998</v>
      </c>
      <c r="E61">
        <v>1.63310003</v>
      </c>
      <c r="F61">
        <v>9.9000003020963209E+37</v>
      </c>
      <c r="G61">
        <v>1.31120002</v>
      </c>
      <c r="H61">
        <v>782.72698975000003</v>
      </c>
      <c r="J61" s="2">
        <f>TREND(Calibration!$A$2:$A$4,Calibration!$B$2:$B$4,C61)</f>
        <v>393.31708874563208</v>
      </c>
      <c r="K61" s="2">
        <f>TREND(Calibration!$A$2:$A$4,Calibration!$C$2:$C$4,E61)</f>
        <v>638.19200551151039</v>
      </c>
      <c r="L61" s="2">
        <f>TREND(Calibration!$A$2:$A$4,Calibration!$D$2:$D$4,G61)</f>
        <v>488.99194475337447</v>
      </c>
    </row>
    <row r="62" spans="1:12" x14ac:dyDescent="0.25">
      <c r="A62">
        <v>299768</v>
      </c>
      <c r="B62">
        <v>13.71500015</v>
      </c>
      <c r="C62">
        <v>0.59619999000000001</v>
      </c>
      <c r="D62">
        <v>9.9000003020963209E+37</v>
      </c>
      <c r="E62">
        <v>1.5958000400000001</v>
      </c>
      <c r="F62">
        <v>675.54797363</v>
      </c>
      <c r="G62">
        <v>1.3242000300000001</v>
      </c>
      <c r="H62">
        <v>9.9000003020963209E+37</v>
      </c>
      <c r="J62" s="2">
        <f>TREND(Calibration!$A$2:$A$4,Calibration!$B$2:$B$4,C62)</f>
        <v>389.67284694364486</v>
      </c>
      <c r="K62" s="2">
        <f>TREND(Calibration!$A$2:$A$4,Calibration!$C$2:$C$4,E62)</f>
        <v>623.14535075269214</v>
      </c>
      <c r="L62" s="2">
        <f>TREND(Calibration!$A$2:$A$4,Calibration!$D$2:$D$4,G62)</f>
        <v>494.36742001566211</v>
      </c>
    </row>
    <row r="63" spans="1:12" x14ac:dyDescent="0.25">
      <c r="A63">
        <v>304767</v>
      </c>
      <c r="B63">
        <v>13.68299961</v>
      </c>
      <c r="C63">
        <v>0.59240000999999998</v>
      </c>
      <c r="D63">
        <v>685.19299316000001</v>
      </c>
      <c r="E63">
        <v>1.7188999700000001</v>
      </c>
      <c r="F63">
        <v>894.70599364999998</v>
      </c>
      <c r="G63">
        <v>1.32529998</v>
      </c>
      <c r="H63">
        <v>9.9000003020963209E+37</v>
      </c>
      <c r="J63" s="2">
        <f>TREND(Calibration!$A$2:$A$4,Calibration!$B$2:$B$4,C63)</f>
        <v>387.3257284656201</v>
      </c>
      <c r="K63" s="2">
        <f>TREND(Calibration!$A$2:$A$4,Calibration!$C$2:$C$4,E63)</f>
        <v>672.80333048793341</v>
      </c>
      <c r="L63" s="2">
        <f>TREND(Calibration!$A$2:$A$4,Calibration!$D$2:$D$4,G63)</f>
        <v>494.8222468976993</v>
      </c>
    </row>
    <row r="64" spans="1:12" x14ac:dyDescent="0.25">
      <c r="A64">
        <v>309769</v>
      </c>
      <c r="B64">
        <v>13.76399994</v>
      </c>
      <c r="C64">
        <v>0.59299999000000003</v>
      </c>
      <c r="D64">
        <v>677.48101807</v>
      </c>
      <c r="E64">
        <v>1.82640004</v>
      </c>
      <c r="F64">
        <v>1142.3370361299999</v>
      </c>
      <c r="G64">
        <v>1.33070004</v>
      </c>
      <c r="H64">
        <v>908.97198486000002</v>
      </c>
      <c r="J64" s="2">
        <f>TREND(Calibration!$A$2:$A$4,Calibration!$B$2:$B$4,C64)</f>
        <v>387.69631571724915</v>
      </c>
      <c r="K64" s="2">
        <f>TREND(Calibration!$A$2:$A$4,Calibration!$C$2:$C$4,E64)</f>
        <v>716.16839412035802</v>
      </c>
      <c r="L64" s="2">
        <f>TREND(Calibration!$A$2:$A$4,Calibration!$D$2:$D$4,G64)</f>
        <v>497.05515971429475</v>
      </c>
    </row>
    <row r="65" spans="1:12" x14ac:dyDescent="0.25">
      <c r="A65">
        <v>314768</v>
      </c>
      <c r="B65">
        <v>13.88099957</v>
      </c>
      <c r="C65">
        <v>0.59670000999999995</v>
      </c>
      <c r="D65">
        <v>1121.29199219</v>
      </c>
      <c r="E65">
        <v>1.8270000200000001</v>
      </c>
      <c r="F65">
        <v>1110.6629638700001</v>
      </c>
      <c r="G65">
        <v>1.3334000100000001</v>
      </c>
      <c r="H65">
        <v>9.9000003020963209E+37</v>
      </c>
      <c r="J65" s="2">
        <f>TREND(Calibration!$A$2:$A$4,Calibration!$B$2:$B$4,C65)</f>
        <v>389.98169230108931</v>
      </c>
      <c r="K65" s="2">
        <f>TREND(Calibration!$A$2:$A$4,Calibration!$C$2:$C$4,E65)</f>
        <v>716.41042345929873</v>
      </c>
      <c r="L65" s="2">
        <f>TREND(Calibration!$A$2:$A$4,Calibration!$D$2:$D$4,G65)</f>
        <v>498.1715913127257</v>
      </c>
    </row>
    <row r="66" spans="1:12" x14ac:dyDescent="0.25">
      <c r="A66">
        <v>319767</v>
      </c>
      <c r="B66">
        <v>13.958999629999999</v>
      </c>
      <c r="C66">
        <v>0.58539998999999998</v>
      </c>
      <c r="D66">
        <v>1098.69299316</v>
      </c>
      <c r="E66">
        <v>1.6751999900000001</v>
      </c>
      <c r="F66">
        <v>896.58801270000004</v>
      </c>
      <c r="G66">
        <v>1.33819997</v>
      </c>
      <c r="H66">
        <v>9.9000003020963209E+37</v>
      </c>
      <c r="J66" s="2">
        <f>TREND(Calibration!$A$2:$A$4,Calibration!$B$2:$B$4,C66)</f>
        <v>383.00205405455932</v>
      </c>
      <c r="K66" s="2">
        <f>TREND(Calibration!$A$2:$A$4,Calibration!$C$2:$C$4,E66)</f>
        <v>655.17494742329279</v>
      </c>
      <c r="L66" s="2">
        <f>TREND(Calibration!$A$2:$A$4,Calibration!$D$2:$D$4,G66)</f>
        <v>500.15636411212893</v>
      </c>
    </row>
    <row r="67" spans="1:12" x14ac:dyDescent="0.25">
      <c r="A67">
        <v>324767</v>
      </c>
      <c r="B67">
        <v>14.05799961</v>
      </c>
      <c r="C67">
        <v>0.58590001000000003</v>
      </c>
      <c r="D67">
        <v>629.44702147999999</v>
      </c>
      <c r="E67">
        <v>1.63849998</v>
      </c>
      <c r="F67">
        <v>877.75</v>
      </c>
      <c r="G67">
        <v>1.3451999400000001</v>
      </c>
      <c r="H67">
        <v>9.9000003020963209E+37</v>
      </c>
      <c r="J67" s="2">
        <f>TREND(Calibration!$A$2:$A$4,Calibration!$B$2:$B$4,C67)</f>
        <v>383.31089941200383</v>
      </c>
      <c r="K67" s="2">
        <f>TREND(Calibration!$A$2:$A$4,Calibration!$C$2:$C$4,E67)</f>
        <v>640.37032200341514</v>
      </c>
      <c r="L67" s="2">
        <f>TREND(Calibration!$A$2:$A$4,Calibration!$D$2:$D$4,G67)</f>
        <v>503.05083616036234</v>
      </c>
    </row>
    <row r="68" spans="1:12" x14ac:dyDescent="0.25">
      <c r="A68">
        <v>329768</v>
      </c>
      <c r="B68">
        <v>14.02000046</v>
      </c>
      <c r="C68">
        <v>0.59509999000000002</v>
      </c>
      <c r="D68">
        <v>495.50698853</v>
      </c>
      <c r="E68">
        <v>1.63310003</v>
      </c>
      <c r="F68">
        <v>1060.82299805</v>
      </c>
      <c r="G68">
        <v>1.3442000199999999</v>
      </c>
      <c r="H68">
        <v>9.9000003020963209E+37</v>
      </c>
      <c r="J68" s="2">
        <f>TREND(Calibration!$A$2:$A$4,Calibration!$B$2:$B$4,C68)</f>
        <v>388.9934143345713</v>
      </c>
      <c r="K68" s="2">
        <f>TREND(Calibration!$A$2:$A$4,Calibration!$C$2:$C$4,E68)</f>
        <v>638.19200551151039</v>
      </c>
      <c r="L68" s="2">
        <f>TREND(Calibration!$A$2:$A$4,Calibration!$D$2:$D$4,G68)</f>
        <v>502.6373714611608</v>
      </c>
    </row>
    <row r="69" spans="1:12" x14ac:dyDescent="0.25">
      <c r="A69">
        <v>334768</v>
      </c>
      <c r="B69">
        <v>13.942999840000001</v>
      </c>
      <c r="C69">
        <v>0.59079999000000005</v>
      </c>
      <c r="D69">
        <v>665.92901611000002</v>
      </c>
      <c r="E69">
        <v>1.70379996</v>
      </c>
      <c r="F69">
        <v>1081.9919433600001</v>
      </c>
      <c r="G69">
        <v>1.3393000399999999</v>
      </c>
      <c r="H69">
        <v>1308.43395996</v>
      </c>
      <c r="J69" s="2">
        <f>TREND(Calibration!$A$2:$A$4,Calibration!$B$2:$B$4,C69)</f>
        <v>386.33745049910209</v>
      </c>
      <c r="K69" s="2">
        <f>TREND(Calibration!$A$2:$A$4,Calibration!$C$2:$C$4,E69)</f>
        <v>666.71205171481029</v>
      </c>
      <c r="L69" s="2">
        <f>TREND(Calibration!$A$2:$A$4,Calibration!$D$2:$D$4,G69)</f>
        <v>500.61124061389967</v>
      </c>
    </row>
    <row r="70" spans="1:12" x14ac:dyDescent="0.25">
      <c r="A70">
        <v>339780</v>
      </c>
      <c r="B70">
        <v>13.90100002</v>
      </c>
      <c r="C70">
        <v>0.59509999000000002</v>
      </c>
      <c r="D70">
        <v>402.51501465000001</v>
      </c>
      <c r="E70">
        <v>1.7854000299999999</v>
      </c>
      <c r="F70">
        <v>1352.0670166</v>
      </c>
      <c r="G70">
        <v>1.3398000000000001</v>
      </c>
      <c r="H70">
        <v>1029.15197754</v>
      </c>
      <c r="J70" s="2">
        <f>TREND(Calibration!$A$2:$A$4,Calibration!$B$2:$B$4,C70)</f>
        <v>388.9934143345713</v>
      </c>
      <c r="K70" s="2">
        <f>TREND(Calibration!$A$2:$A$4,Calibration!$C$2:$C$4,E70)</f>
        <v>699.62916728469133</v>
      </c>
      <c r="L70" s="2">
        <f>TREND(Calibration!$A$2:$A$4,Calibration!$D$2:$D$4,G70)</f>
        <v>500.81797296350044</v>
      </c>
    </row>
    <row r="71" spans="1:12" x14ac:dyDescent="0.25">
      <c r="A71">
        <v>344770</v>
      </c>
      <c r="B71">
        <v>13.84899998</v>
      </c>
      <c r="C71">
        <v>0.59509999000000002</v>
      </c>
      <c r="D71">
        <v>1101.0119628899999</v>
      </c>
      <c r="E71">
        <v>1.6552</v>
      </c>
      <c r="F71">
        <v>690.99102783000001</v>
      </c>
      <c r="G71">
        <v>1.34689999</v>
      </c>
      <c r="H71">
        <v>9.9000003020963209E+37</v>
      </c>
      <c r="J71" s="2">
        <f>TREND(Calibration!$A$2:$A$4,Calibration!$B$2:$B$4,C71)</f>
        <v>388.9934143345713</v>
      </c>
      <c r="K71" s="2">
        <f>TREND(Calibration!$A$2:$A$4,Calibration!$C$2:$C$4,E71)</f>
        <v>647.10703789543982</v>
      </c>
      <c r="L71" s="2">
        <f>TREND(Calibration!$A$2:$A$4,Calibration!$D$2:$D$4,G71)</f>
        <v>503.75380305959186</v>
      </c>
    </row>
    <row r="72" spans="1:12" x14ac:dyDescent="0.25">
      <c r="A72">
        <v>349768</v>
      </c>
      <c r="B72">
        <v>13.77099991</v>
      </c>
      <c r="C72">
        <v>0.58270001000000005</v>
      </c>
      <c r="D72">
        <v>750.81402588000003</v>
      </c>
      <c r="E72">
        <v>1.6605999499999999</v>
      </c>
      <c r="F72">
        <v>749.33801270000004</v>
      </c>
      <c r="G72">
        <v>1.3479000299999999</v>
      </c>
      <c r="H72">
        <v>9.9000003020963209E+37</v>
      </c>
      <c r="J72" s="2">
        <f>TREND(Calibration!$A$2:$A$4,Calibration!$B$2:$B$4,C72)</f>
        <v>381.33436818560818</v>
      </c>
      <c r="K72" s="2">
        <f>TREND(Calibration!$A$2:$A$4,Calibration!$C$2:$C$4,E72)</f>
        <v>649.28535438734446</v>
      </c>
      <c r="L72" s="2">
        <f>TREND(Calibration!$A$2:$A$4,Calibration!$D$2:$D$4,G72)</f>
        <v>504.16731737852672</v>
      </c>
    </row>
    <row r="73" spans="1:12" x14ac:dyDescent="0.25">
      <c r="A73">
        <v>354779</v>
      </c>
      <c r="B73">
        <v>13.80000019</v>
      </c>
      <c r="C73">
        <v>0.60270000000000001</v>
      </c>
      <c r="D73">
        <v>459.58801269999998</v>
      </c>
      <c r="E73">
        <v>1.64170003</v>
      </c>
      <c r="F73">
        <v>987.94500731999995</v>
      </c>
      <c r="G73">
        <v>1.3619999899999999</v>
      </c>
      <c r="H73">
        <v>1056.7790527300001</v>
      </c>
      <c r="J73" s="2">
        <f>TREND(Calibration!$A$2:$A$4,Calibration!$B$2:$B$4,C73)</f>
        <v>393.68768217392119</v>
      </c>
      <c r="K73" s="2">
        <f>TREND(Calibration!$A$2:$A$4,Calibration!$C$2:$C$4,E73)</f>
        <v>641.66120834308856</v>
      </c>
      <c r="L73" s="2">
        <f>TREND(Calibration!$A$2:$A$4,Calibration!$D$2:$D$4,G73)</f>
        <v>509.99761952285155</v>
      </c>
    </row>
    <row r="74" spans="1:12" x14ac:dyDescent="0.25">
      <c r="A74">
        <v>359780</v>
      </c>
      <c r="B74">
        <v>13.836000439999999</v>
      </c>
      <c r="C74">
        <v>0.59939998000000005</v>
      </c>
      <c r="D74">
        <v>769.85900878999996</v>
      </c>
      <c r="E74">
        <v>1.7167999700000001</v>
      </c>
      <c r="F74">
        <v>1248.7879638700001</v>
      </c>
      <c r="G74">
        <v>1.36580002</v>
      </c>
      <c r="H74">
        <v>1343.65197754</v>
      </c>
      <c r="J74" s="2">
        <f>TREND(Calibration!$A$2:$A$4,Calibration!$B$2:$B$4,C74)</f>
        <v>391.6493719933805</v>
      </c>
      <c r="K74" s="2">
        <f>TREND(Calibration!$A$2:$A$4,Calibration!$C$2:$C$4,E74)</f>
        <v>671.95619956394341</v>
      </c>
      <c r="L74" s="2">
        <f>TREND(Calibration!$A$2:$A$4,Calibration!$D$2:$D$4,G74)</f>
        <v>511.56892348807548</v>
      </c>
    </row>
    <row r="75" spans="1:12" x14ac:dyDescent="0.25">
      <c r="A75">
        <v>364769</v>
      </c>
      <c r="B75">
        <v>14.005000109999999</v>
      </c>
      <c r="C75">
        <v>0.58759998999999996</v>
      </c>
      <c r="D75">
        <v>1182.4050293</v>
      </c>
      <c r="E75">
        <v>1.7907999800000001</v>
      </c>
      <c r="F75">
        <v>985.21899413999995</v>
      </c>
      <c r="G75">
        <v>1.3614000100000001</v>
      </c>
      <c r="H75">
        <v>1232.9980468700001</v>
      </c>
      <c r="J75" s="2">
        <f>TREND(Calibration!$A$2:$A$4,Calibration!$B$2:$B$4,C75)</f>
        <v>384.36091927270638</v>
      </c>
      <c r="K75" s="2">
        <f>TREND(Calibration!$A$2:$A$4,Calibration!$C$2:$C$4,E75)</f>
        <v>701.80748377659609</v>
      </c>
      <c r="L75" s="2">
        <f>TREND(Calibration!$A$2:$A$4,Calibration!$D$2:$D$4,G75)</f>
        <v>509.74952912539288</v>
      </c>
    </row>
    <row r="76" spans="1:12" x14ac:dyDescent="0.25">
      <c r="A76">
        <v>369768</v>
      </c>
      <c r="B76">
        <v>14.135000229999999</v>
      </c>
      <c r="C76">
        <v>0.60000001999999997</v>
      </c>
      <c r="D76">
        <v>552.12597656000003</v>
      </c>
      <c r="E76">
        <v>1.8880000100000001</v>
      </c>
      <c r="F76">
        <v>9.9000003020963209E+37</v>
      </c>
      <c r="G76">
        <v>1.36580002</v>
      </c>
      <c r="H76">
        <v>1104.7039794899999</v>
      </c>
      <c r="J76" s="2">
        <f>TREND(Calibration!$A$2:$A$4,Calibration!$B$2:$B$4,C76)</f>
        <v>392.01999630496994</v>
      </c>
      <c r="K76" s="2">
        <f>TREND(Calibration!$A$2:$A$4,Calibration!$C$2:$C$4,E76)</f>
        <v>741.01755578886161</v>
      </c>
      <c r="L76" s="2">
        <f>TREND(Calibration!$A$2:$A$4,Calibration!$D$2:$D$4,G76)</f>
        <v>511.56892348807548</v>
      </c>
    </row>
    <row r="77" spans="1:12" x14ac:dyDescent="0.25">
      <c r="A77">
        <v>374769</v>
      </c>
      <c r="B77">
        <v>14.17399979</v>
      </c>
      <c r="C77">
        <v>0.60479998999999995</v>
      </c>
      <c r="D77">
        <v>823.04602050999995</v>
      </c>
      <c r="E77">
        <v>1.9706000100000001</v>
      </c>
      <c r="F77">
        <v>1365.98498535</v>
      </c>
      <c r="G77">
        <v>1.3711999699999999</v>
      </c>
      <c r="H77">
        <v>1224.47497559</v>
      </c>
      <c r="J77" s="2">
        <f>TREND(Calibration!$A$2:$A$4,Calibration!$B$2:$B$4,C77)</f>
        <v>394.98477461458327</v>
      </c>
      <c r="K77" s="2">
        <f>TREND(Calibration!$A$2:$A$4,Calibration!$C$2:$C$4,E77)</f>
        <v>774.33803879913569</v>
      </c>
      <c r="L77" s="2">
        <f>TREND(Calibration!$A$2:$A$4,Calibration!$D$2:$D$4,G77)</f>
        <v>513.80179081991525</v>
      </c>
    </row>
    <row r="78" spans="1:12" x14ac:dyDescent="0.25">
      <c r="A78">
        <v>379768</v>
      </c>
      <c r="B78">
        <v>14.20600033</v>
      </c>
      <c r="C78">
        <v>0.60210001000000002</v>
      </c>
      <c r="D78">
        <v>842.09100341999999</v>
      </c>
      <c r="E78">
        <v>1.87450004</v>
      </c>
      <c r="F78">
        <v>9.9000003020963209E+37</v>
      </c>
      <c r="G78">
        <v>1.37600005</v>
      </c>
      <c r="H78">
        <v>9.9000003020963209E+37</v>
      </c>
      <c r="J78" s="2">
        <f>TREND(Calibration!$A$2:$A$4,Calibration!$B$2:$B$4,C78)</f>
        <v>393.31708874563208</v>
      </c>
      <c r="K78" s="2">
        <f>TREND(Calibration!$A$2:$A$4,Calibration!$C$2:$C$4,E78)</f>
        <v>735.57172623651036</v>
      </c>
      <c r="L78" s="2">
        <f>TREND(Calibration!$A$2:$A$4,Calibration!$D$2:$D$4,G78)</f>
        <v>515.78661323905192</v>
      </c>
    </row>
    <row r="79" spans="1:12" x14ac:dyDescent="0.25">
      <c r="A79">
        <v>384768</v>
      </c>
      <c r="B79">
        <v>14.20600033</v>
      </c>
      <c r="C79">
        <v>0.59840000000000004</v>
      </c>
      <c r="D79">
        <v>685.22497558999999</v>
      </c>
      <c r="E79">
        <v>1.8382999900000001</v>
      </c>
      <c r="F79">
        <v>9.9000003020963209E+37</v>
      </c>
      <c r="G79">
        <v>1.3793</v>
      </c>
      <c r="H79">
        <v>928.47399901999995</v>
      </c>
      <c r="J79" s="2">
        <f>TREND(Calibration!$A$2:$A$4,Calibration!$B$2:$B$4,C79)</f>
        <v>391.03171833845198</v>
      </c>
      <c r="K79" s="2">
        <f>TREND(Calibration!$A$2:$A$4,Calibration!$C$2:$C$4,E79)</f>
        <v>720.96878251985095</v>
      </c>
      <c r="L79" s="2">
        <f>TREND(Calibration!$A$2:$A$4,Calibration!$D$2:$D$4,G79)</f>
        <v>517.15113523494165</v>
      </c>
    </row>
    <row r="80" spans="1:12" x14ac:dyDescent="0.25">
      <c r="A80">
        <v>389768</v>
      </c>
      <c r="B80">
        <v>14.07699966</v>
      </c>
      <c r="C80">
        <v>0.60650002999999997</v>
      </c>
      <c r="D80">
        <v>855.13299560999997</v>
      </c>
      <c r="E80">
        <v>1.7881</v>
      </c>
      <c r="F80">
        <v>9.9000003020963209E+37</v>
      </c>
      <c r="G80">
        <v>1.39170003</v>
      </c>
      <c r="H80">
        <v>1112.76794434</v>
      </c>
      <c r="J80" s="2">
        <f>TREND(Calibration!$A$2:$A$4,Calibration!$B$2:$B$4,C80)</f>
        <v>396.03483153524633</v>
      </c>
      <c r="K80" s="2">
        <f>TREND(Calibration!$A$2:$A$4,Calibration!$C$2:$C$4,E80)</f>
        <v>700.71832351366527</v>
      </c>
      <c r="L80" s="2">
        <f>TREND(Calibration!$A$2:$A$4,Calibration!$D$2:$D$4,G80)</f>
        <v>522.27852009977039</v>
      </c>
    </row>
    <row r="81" spans="1:12" x14ac:dyDescent="0.25">
      <c r="A81">
        <v>394769</v>
      </c>
      <c r="B81">
        <v>14.005000109999999</v>
      </c>
      <c r="C81">
        <v>0.59780001999999999</v>
      </c>
      <c r="D81">
        <v>1091.70996094</v>
      </c>
      <c r="E81">
        <v>1.7173000599999999</v>
      </c>
      <c r="F81">
        <v>1365.2989502</v>
      </c>
      <c r="G81">
        <v>1.3895000200000001</v>
      </c>
      <c r="H81">
        <v>9.9000003020963209E+37</v>
      </c>
      <c r="J81" s="2">
        <f>TREND(Calibration!$A$2:$A$4,Calibration!$B$2:$B$4,C81)</f>
        <v>390.66113108682293</v>
      </c>
      <c r="K81" s="2">
        <f>TREND(Calibration!$A$2:$A$4,Calibration!$C$2:$C$4,E81)</f>
        <v>672.15793370859956</v>
      </c>
      <c r="L81" s="2">
        <f>TREND(Calibration!$A$2:$A$4,Calibration!$D$2:$D$4,G81)</f>
        <v>521.36882085094021</v>
      </c>
    </row>
    <row r="82" spans="1:12" x14ac:dyDescent="0.25">
      <c r="A82">
        <v>399769</v>
      </c>
      <c r="B82">
        <v>13.95600033</v>
      </c>
      <c r="C82">
        <v>0.59729999</v>
      </c>
      <c r="D82">
        <v>525.93798828000001</v>
      </c>
      <c r="E82">
        <v>1.64230001</v>
      </c>
      <c r="F82">
        <v>9.9000003020963209E+37</v>
      </c>
      <c r="G82">
        <v>1.3944000000000001</v>
      </c>
      <c r="H82">
        <v>1305.6579589800001</v>
      </c>
      <c r="J82" s="2">
        <f>TREND(Calibration!$A$2:$A$4,Calibration!$B$2:$B$4,C82)</f>
        <v>390.35227955271836</v>
      </c>
      <c r="K82" s="2">
        <f>TREND(Calibration!$A$2:$A$4,Calibration!$C$2:$C$4,E82)</f>
        <v>641.90323768202927</v>
      </c>
      <c r="L82" s="2">
        <f>TREND(Calibration!$A$2:$A$4,Calibration!$D$2:$D$4,G82)</f>
        <v>523.39495169820145</v>
      </c>
    </row>
    <row r="83" spans="1:12" x14ac:dyDescent="0.25">
      <c r="A83">
        <v>404769</v>
      </c>
      <c r="B83">
        <v>13.920000079999999</v>
      </c>
      <c r="C83">
        <v>0.59240000999999998</v>
      </c>
      <c r="D83">
        <v>581.76599121000004</v>
      </c>
      <c r="E83">
        <v>1.71790004</v>
      </c>
      <c r="F83">
        <v>1363.6629638700001</v>
      </c>
      <c r="G83">
        <v>1.38680005</v>
      </c>
      <c r="H83">
        <v>1223.1369628899999</v>
      </c>
      <c r="J83" s="2">
        <f>TREND(Calibration!$A$2:$A$4,Calibration!$B$2:$B$4,C83)</f>
        <v>387.3257284656201</v>
      </c>
      <c r="K83" s="2">
        <f>TREND(Calibration!$A$2:$A$4,Calibration!$C$2:$C$4,E83)</f>
        <v>672.39996304754038</v>
      </c>
      <c r="L83" s="2">
        <f>TREND(Calibration!$A$2:$A$4,Calibration!$D$2:$D$4,G83)</f>
        <v>520.25238925250926</v>
      </c>
    </row>
    <row r="84" spans="1:12" x14ac:dyDescent="0.25">
      <c r="A84">
        <v>409769</v>
      </c>
      <c r="B84">
        <v>13.916999819999999</v>
      </c>
      <c r="C84">
        <v>0.59729999</v>
      </c>
      <c r="D84">
        <v>496.68701171999999</v>
      </c>
      <c r="E84">
        <v>1.6914000499999999</v>
      </c>
      <c r="F84">
        <v>1206.7869873</v>
      </c>
      <c r="G84">
        <v>1.38680005</v>
      </c>
      <c r="H84">
        <v>9.9000003020963209E+37</v>
      </c>
      <c r="J84" s="2">
        <f>TREND(Calibration!$A$2:$A$4,Calibration!$B$2:$B$4,C84)</f>
        <v>390.35227955271836</v>
      </c>
      <c r="K84" s="2">
        <f>TREND(Calibration!$A$2:$A$4,Calibration!$C$2:$C$4,E84)</f>
        <v>661.70998161209923</v>
      </c>
      <c r="L84" s="2">
        <f>TREND(Calibration!$A$2:$A$4,Calibration!$D$2:$D$4,G84)</f>
        <v>520.25238925250926</v>
      </c>
    </row>
    <row r="85" spans="1:12" x14ac:dyDescent="0.25">
      <c r="A85">
        <v>414769</v>
      </c>
      <c r="B85">
        <v>14.036999700000001</v>
      </c>
      <c r="C85">
        <v>0.60919999999999996</v>
      </c>
      <c r="D85">
        <v>-9.9000003020963209E+37</v>
      </c>
      <c r="E85">
        <v>1.6837999800000001</v>
      </c>
      <c r="F85">
        <v>9.9000003020963209E+37</v>
      </c>
      <c r="G85">
        <v>1.3900999999999999</v>
      </c>
      <c r="H85">
        <v>983.42498779000005</v>
      </c>
      <c r="J85" s="2">
        <f>TREND(Calibration!$A$2:$A$4,Calibration!$B$2:$B$4,C85)</f>
        <v>397.7025112275374</v>
      </c>
      <c r="K85" s="2">
        <f>TREND(Calibration!$A$2:$A$4,Calibration!$C$2:$C$4,E85)</f>
        <v>658.64414622091419</v>
      </c>
      <c r="L85" s="2">
        <f>TREND(Calibration!$A$2:$A$4,Calibration!$D$2:$D$4,G85)</f>
        <v>521.61691124839888</v>
      </c>
    </row>
    <row r="86" spans="1:12" x14ac:dyDescent="0.25">
      <c r="A86">
        <v>419770</v>
      </c>
      <c r="B86">
        <v>14.1079998</v>
      </c>
      <c r="C86">
        <v>0.60919999999999996</v>
      </c>
      <c r="D86">
        <v>805.37200928000004</v>
      </c>
      <c r="E86">
        <v>1.69840002</v>
      </c>
      <c r="F86">
        <v>9.9000003020963209E+37</v>
      </c>
      <c r="G86">
        <v>1.3911000499999999</v>
      </c>
      <c r="H86">
        <v>1041.3730468700001</v>
      </c>
      <c r="J86" s="2">
        <f>TREND(Calibration!$A$2:$A$4,Calibration!$B$2:$B$4,C86)</f>
        <v>397.7025112275374</v>
      </c>
      <c r="K86" s="2">
        <f>TREND(Calibration!$A$2:$A$4,Calibration!$C$2:$C$4,E86)</f>
        <v>664.5337392568623</v>
      </c>
      <c r="L86" s="2">
        <f>TREND(Calibration!$A$2:$A$4,Calibration!$D$2:$D$4,G86)</f>
        <v>522.03042970231172</v>
      </c>
    </row>
    <row r="87" spans="1:12" x14ac:dyDescent="0.25">
      <c r="A87">
        <v>424770</v>
      </c>
      <c r="B87">
        <v>14.06400013</v>
      </c>
      <c r="C87">
        <v>0.59729999</v>
      </c>
      <c r="D87">
        <v>874.64099121000004</v>
      </c>
      <c r="E87">
        <v>1.6924999999999999</v>
      </c>
      <c r="F87">
        <v>9.9000003020963209E+37</v>
      </c>
      <c r="G87">
        <v>1.3982000400000001</v>
      </c>
      <c r="H87">
        <v>9.9000003020963209E+37</v>
      </c>
      <c r="J87" s="2">
        <f>TREND(Calibration!$A$2:$A$4,Calibration!$B$2:$B$4,C87)</f>
        <v>390.35227955271836</v>
      </c>
      <c r="K87" s="2">
        <f>TREND(Calibration!$A$2:$A$4,Calibration!$C$2:$C$4,E87)</f>
        <v>662.15369668821484</v>
      </c>
      <c r="L87" s="2">
        <f>TREND(Calibration!$A$2:$A$4,Calibration!$D$2:$D$4,G87)</f>
        <v>524.96625979840314</v>
      </c>
    </row>
    <row r="88" spans="1:12" x14ac:dyDescent="0.25">
      <c r="A88">
        <v>429769</v>
      </c>
      <c r="B88">
        <v>14.041000370000001</v>
      </c>
      <c r="C88">
        <v>0.59570003000000005</v>
      </c>
      <c r="D88">
        <v>518.25897216999999</v>
      </c>
      <c r="E88">
        <v>1.6460000299999999</v>
      </c>
      <c r="F88">
        <v>1335.0539550799999</v>
      </c>
      <c r="G88">
        <v>1.4003000299999999</v>
      </c>
      <c r="H88">
        <v>9.9000003020963209E+37</v>
      </c>
      <c r="J88" s="2">
        <f>TREND(Calibration!$A$2:$A$4,Calibration!$B$2:$B$4,C88)</f>
        <v>389.36403864616085</v>
      </c>
      <c r="K88" s="2">
        <f>TREND(Calibration!$A$2:$A$4,Calibration!$C$2:$C$4,E88)</f>
        <v>643.3958097588777</v>
      </c>
      <c r="L88" s="2">
        <f>TREND(Calibration!$A$2:$A$4,Calibration!$D$2:$D$4,G88)</f>
        <v>525.83460099937531</v>
      </c>
    </row>
    <row r="89" spans="1:12" x14ac:dyDescent="0.25">
      <c r="A89">
        <v>434769</v>
      </c>
      <c r="B89">
        <v>13.99199963</v>
      </c>
      <c r="C89">
        <v>0.60210001000000002</v>
      </c>
      <c r="D89">
        <v>470.02700806000001</v>
      </c>
      <c r="E89">
        <v>1.64059997</v>
      </c>
      <c r="F89">
        <v>1324.0970459</v>
      </c>
      <c r="G89">
        <v>1.3960000299999999</v>
      </c>
      <c r="H89">
        <v>1212.9139404299999</v>
      </c>
      <c r="J89" s="2">
        <f>TREND(Calibration!$A$2:$A$4,Calibration!$B$2:$B$4,C89)</f>
        <v>393.31708874563208</v>
      </c>
      <c r="K89" s="2">
        <f>TREND(Calibration!$A$2:$A$4,Calibration!$C$2:$C$4,E89)</f>
        <v>641.21744889344836</v>
      </c>
      <c r="L89" s="2">
        <f>TREND(Calibration!$A$2:$A$4,Calibration!$D$2:$D$4,G89)</f>
        <v>524.05656054957285</v>
      </c>
    </row>
    <row r="90" spans="1:12" x14ac:dyDescent="0.25">
      <c r="A90">
        <v>439769</v>
      </c>
      <c r="B90">
        <v>13.913999560000001</v>
      </c>
      <c r="C90">
        <v>0.59939998000000005</v>
      </c>
      <c r="D90">
        <v>500.49499512</v>
      </c>
      <c r="E90">
        <v>1.5726000099999999</v>
      </c>
      <c r="F90">
        <v>9.9000003020963209E+37</v>
      </c>
      <c r="G90">
        <v>1.40629995</v>
      </c>
      <c r="H90">
        <v>9.9000003020963209E+37</v>
      </c>
      <c r="J90" s="2">
        <f>TREND(Calibration!$A$2:$A$4,Calibration!$B$2:$B$4,C90)</f>
        <v>391.6493719933805</v>
      </c>
      <c r="K90" s="2">
        <f>TREND(Calibration!$A$2:$A$4,Calibration!$C$2:$C$4,E90)</f>
        <v>613.7865589191224</v>
      </c>
      <c r="L90" s="2">
        <f>TREND(Calibration!$A$2:$A$4,Calibration!$D$2:$D$4,G90)</f>
        <v>528.31555459369599</v>
      </c>
    </row>
    <row r="91" spans="1:12" x14ac:dyDescent="0.25">
      <c r="A91">
        <v>444769</v>
      </c>
      <c r="B91">
        <v>13.86900043</v>
      </c>
      <c r="C91">
        <v>0.60049998999999998</v>
      </c>
      <c r="D91">
        <v>480.01300049000002</v>
      </c>
      <c r="E91">
        <v>1.6011999800000001</v>
      </c>
      <c r="F91">
        <v>9.9000003020963209E+37</v>
      </c>
      <c r="G91">
        <v>1.40900004</v>
      </c>
      <c r="H91">
        <v>1355.1159668</v>
      </c>
      <c r="J91" s="2">
        <f>TREND(Calibration!$A$2:$A$4,Calibration!$B$2:$B$4,C91)</f>
        <v>392.32881077911406</v>
      </c>
      <c r="K91" s="2">
        <f>TREND(Calibration!$A$2:$A$4,Calibration!$C$2:$C$4,E91)</f>
        <v>625.32366321064001</v>
      </c>
      <c r="L91" s="2">
        <f>TREND(Calibration!$A$2:$A$4,Calibration!$D$2:$D$4,G91)</f>
        <v>529.43203581186049</v>
      </c>
    </row>
    <row r="92" spans="1:12" x14ac:dyDescent="0.25">
      <c r="A92">
        <v>449769</v>
      </c>
      <c r="B92">
        <v>13.87199974</v>
      </c>
      <c r="C92">
        <v>0.60650002999999997</v>
      </c>
      <c r="D92">
        <v>520.76501465000001</v>
      </c>
      <c r="E92">
        <v>1.6352000200000001</v>
      </c>
      <c r="F92">
        <v>9.9000003020963209E+37</v>
      </c>
      <c r="G92">
        <v>1.4056999699999999</v>
      </c>
      <c r="H92">
        <v>1049.94104004</v>
      </c>
      <c r="J92" s="2">
        <f>TREND(Calibration!$A$2:$A$4,Calibration!$B$2:$B$4,C92)</f>
        <v>396.03483153524633</v>
      </c>
      <c r="K92" s="2">
        <f>TREND(Calibration!$A$2:$A$4,Calibration!$C$2:$C$4,E92)</f>
        <v>639.03913240154372</v>
      </c>
      <c r="L92" s="2">
        <f>TREND(Calibration!$A$2:$A$4,Calibration!$D$2:$D$4,G92)</f>
        <v>528.06746419623732</v>
      </c>
    </row>
    <row r="93" spans="1:12" x14ac:dyDescent="0.25">
      <c r="A93">
        <v>454769</v>
      </c>
      <c r="B93">
        <v>14.005000109999999</v>
      </c>
      <c r="C93">
        <v>0.60270000000000001</v>
      </c>
      <c r="D93">
        <v>799.80200194999998</v>
      </c>
      <c r="E93">
        <v>1.7335</v>
      </c>
      <c r="F93">
        <v>9.9000003020963209E+37</v>
      </c>
      <c r="G93">
        <v>1.4025000299999999</v>
      </c>
      <c r="H93">
        <v>1189.7879638700001</v>
      </c>
      <c r="J93" s="2">
        <f>TREND(Calibration!$A$2:$A$4,Calibration!$B$2:$B$4,C93)</f>
        <v>393.68768217392119</v>
      </c>
      <c r="K93" s="2">
        <f>TREND(Calibration!$A$2:$A$4,Calibration!$C$2:$C$4,E93)</f>
        <v>678.69291948992486</v>
      </c>
      <c r="L93" s="2">
        <f>TREND(Calibration!$A$2:$A$4,Calibration!$D$2:$D$4,G93)</f>
        <v>526.74429611322773</v>
      </c>
    </row>
    <row r="94" spans="1:12" x14ac:dyDescent="0.25">
      <c r="A94">
        <v>459769</v>
      </c>
      <c r="B94">
        <v>14.13099957</v>
      </c>
      <c r="C94">
        <v>0.60320001999999995</v>
      </c>
      <c r="D94">
        <v>988.76098633000004</v>
      </c>
      <c r="E94">
        <v>1.86749995</v>
      </c>
      <c r="F94">
        <v>9.9000003020963209E+37</v>
      </c>
      <c r="G94">
        <v>1.4003000299999999</v>
      </c>
      <c r="H94">
        <v>1280.0260009799999</v>
      </c>
      <c r="J94" s="2">
        <f>TREND(Calibration!$A$2:$A$4,Calibration!$B$2:$B$4,C94)</f>
        <v>393.99652753136564</v>
      </c>
      <c r="K94" s="2">
        <f>TREND(Calibration!$A$2:$A$4,Calibration!$C$2:$C$4,E94)</f>
        <v>732.74792018426592</v>
      </c>
      <c r="L94" s="2">
        <f>TREND(Calibration!$A$2:$A$4,Calibration!$D$2:$D$4,G94)</f>
        <v>525.83460099937531</v>
      </c>
    </row>
    <row r="95" spans="1:12" x14ac:dyDescent="0.25">
      <c r="A95">
        <v>464769</v>
      </c>
      <c r="B95">
        <v>14.23799992</v>
      </c>
      <c r="C95">
        <v>0.60000001999999997</v>
      </c>
      <c r="D95">
        <v>1240.4969482399999</v>
      </c>
      <c r="E95">
        <v>2.2304000899999998</v>
      </c>
      <c r="F95">
        <v>1207.3640136700001</v>
      </c>
      <c r="G95">
        <v>1.3954999400000001</v>
      </c>
      <c r="H95">
        <v>1200.22595215</v>
      </c>
      <c r="J95" s="2">
        <f>TREND(Calibration!$A$2:$A$4,Calibration!$B$2:$B$4,C95)</f>
        <v>392.01999630496994</v>
      </c>
      <c r="K95" s="2">
        <f>TREND(Calibration!$A$2:$A$4,Calibration!$C$2:$C$4,E95)</f>
        <v>879.14026823869801</v>
      </c>
      <c r="L95" s="2">
        <f>TREND(Calibration!$A$2:$A$4,Calibration!$D$2:$D$4,G95)</f>
        <v>523.84977444526089</v>
      </c>
    </row>
    <row r="96" spans="1:12" x14ac:dyDescent="0.25">
      <c r="A96">
        <v>469769</v>
      </c>
      <c r="B96">
        <v>14.17700005</v>
      </c>
      <c r="C96">
        <v>0.60210001000000002</v>
      </c>
      <c r="D96">
        <v>1166.6619873</v>
      </c>
      <c r="E96">
        <v>1.7400000099999999</v>
      </c>
      <c r="F96">
        <v>515.08001708999996</v>
      </c>
      <c r="G96">
        <v>1.4013999699999999</v>
      </c>
      <c r="H96">
        <v>9.9000003020963209E+37</v>
      </c>
      <c r="J96" s="2">
        <f>TREND(Calibration!$A$2:$A$4,Calibration!$B$2:$B$4,C96)</f>
        <v>393.31708874563208</v>
      </c>
      <c r="K96" s="2">
        <f>TREND(Calibration!$A$2:$A$4,Calibration!$C$2:$C$4,E96)</f>
        <v>681.3149954314697</v>
      </c>
      <c r="L96" s="2">
        <f>TREND(Calibration!$A$2:$A$4,Calibration!$D$2:$D$4,G96)</f>
        <v>526.28942374643486</v>
      </c>
    </row>
    <row r="97" spans="1:12" x14ac:dyDescent="0.25">
      <c r="A97">
        <v>474770</v>
      </c>
      <c r="B97">
        <v>14.135000229999999</v>
      </c>
      <c r="C97">
        <v>0.60589999000000005</v>
      </c>
      <c r="D97">
        <v>670.88299560999997</v>
      </c>
      <c r="E97">
        <v>1.77030003</v>
      </c>
      <c r="F97">
        <v>736.27899170000001</v>
      </c>
      <c r="G97">
        <v>1.4117000099999999</v>
      </c>
      <c r="H97">
        <v>1148.6369628899999</v>
      </c>
      <c r="J97" s="2">
        <f>TREND(Calibration!$A$2:$A$4,Calibration!$B$2:$B$4,C97)</f>
        <v>395.66420722365683</v>
      </c>
      <c r="K97" s="2">
        <f>TREND(Calibration!$A$2:$A$4,Calibration!$C$2:$C$4,E97)</f>
        <v>693.53789254552498</v>
      </c>
      <c r="L97" s="2">
        <f>TREND(Calibration!$A$2:$A$4,Calibration!$D$2:$D$4,G97)</f>
        <v>530.54846741029144</v>
      </c>
    </row>
    <row r="98" spans="1:12" x14ac:dyDescent="0.25">
      <c r="A98">
        <v>479770</v>
      </c>
      <c r="B98">
        <v>14.06000042</v>
      </c>
      <c r="C98">
        <v>0.59780001999999999</v>
      </c>
      <c r="D98">
        <v>568.46997069999998</v>
      </c>
      <c r="E98">
        <v>1.8291000100000001</v>
      </c>
      <c r="F98">
        <v>869.62200928000004</v>
      </c>
      <c r="G98">
        <v>1.4127000599999999</v>
      </c>
      <c r="H98">
        <v>9.9000003020963209E+37</v>
      </c>
      <c r="J98" s="2">
        <f>TREND(Calibration!$A$2:$A$4,Calibration!$B$2:$B$4,C98)</f>
        <v>390.66113108682293</v>
      </c>
      <c r="K98" s="2">
        <f>TREND(Calibration!$A$2:$A$4,Calibration!$C$2:$C$4,E98)</f>
        <v>717.25755034933206</v>
      </c>
      <c r="L98" s="2">
        <f>TREND(Calibration!$A$2:$A$4,Calibration!$D$2:$D$4,G98)</f>
        <v>530.96198586420417</v>
      </c>
    </row>
    <row r="99" spans="1:12" x14ac:dyDescent="0.25">
      <c r="A99">
        <v>484769</v>
      </c>
      <c r="B99">
        <v>14.03100014</v>
      </c>
      <c r="C99">
        <v>0.60110003000000001</v>
      </c>
      <c r="D99">
        <v>536.99700928000004</v>
      </c>
      <c r="E99">
        <v>2.0002999300000002</v>
      </c>
      <c r="F99">
        <v>1152.37597656</v>
      </c>
      <c r="G99">
        <v>1.4164999700000001</v>
      </c>
      <c r="H99">
        <v>9.9000003020963209E+37</v>
      </c>
      <c r="J99" s="2">
        <f>TREND(Calibration!$A$2:$A$4,Calibration!$B$2:$B$4,C99)</f>
        <v>392.69943509070356</v>
      </c>
      <c r="K99" s="2">
        <f>TREND(Calibration!$A$2:$A$4,Calibration!$C$2:$C$4,E99)</f>
        <v>786.3188581667689</v>
      </c>
      <c r="L99" s="2">
        <f>TREND(Calibration!$A$2:$A$4,Calibration!$D$2:$D$4,G99)</f>
        <v>532.53324020969467</v>
      </c>
    </row>
    <row r="100" spans="1:12" x14ac:dyDescent="0.25">
      <c r="A100">
        <v>489770</v>
      </c>
      <c r="B100">
        <v>14.027999879999999</v>
      </c>
      <c r="C100">
        <v>0.6038</v>
      </c>
      <c r="D100">
        <v>381.87298584000001</v>
      </c>
      <c r="E100">
        <v>1.80159998</v>
      </c>
      <c r="F100">
        <v>9.9000003020963209E+37</v>
      </c>
      <c r="G100">
        <v>1.41330004</v>
      </c>
      <c r="H100">
        <v>9.9000003020963209E+37</v>
      </c>
      <c r="J100" s="2">
        <f>TREND(Calibration!$A$2:$A$4,Calibration!$B$2:$B$4,C100)</f>
        <v>394.36711478299469</v>
      </c>
      <c r="K100" s="2">
        <f>TREND(Calibration!$A$2:$A$4,Calibration!$C$2:$C$4,E100)</f>
        <v>706.16415709997329</v>
      </c>
      <c r="L100" s="2">
        <f>TREND(Calibration!$A$2:$A$4,Calibration!$D$2:$D$4,G100)</f>
        <v>531.21007626166295</v>
      </c>
    </row>
    <row r="101" spans="1:12" x14ac:dyDescent="0.25">
      <c r="A101">
        <v>494770</v>
      </c>
      <c r="B101">
        <v>14.01500034</v>
      </c>
      <c r="C101">
        <v>0.61019999000000003</v>
      </c>
      <c r="D101">
        <v>771.64898682</v>
      </c>
      <c r="E101">
        <v>1.7367999599999999</v>
      </c>
      <c r="F101">
        <v>1216.60095215</v>
      </c>
      <c r="G101">
        <v>1.40900004</v>
      </c>
      <c r="H101">
        <v>1254.8380127</v>
      </c>
      <c r="J101" s="2">
        <f>TREND(Calibration!$A$2:$A$4,Calibration!$B$2:$B$4,C101)</f>
        <v>398.32017105912604</v>
      </c>
      <c r="K101" s="2">
        <f>TREND(Calibration!$A$2:$A$4,Calibration!$C$2:$C$4,E101)</f>
        <v>680.02410909179628</v>
      </c>
      <c r="L101" s="2">
        <f>TREND(Calibration!$A$2:$A$4,Calibration!$D$2:$D$4,G101)</f>
        <v>529.43203581186049</v>
      </c>
    </row>
    <row r="102" spans="1:12" x14ac:dyDescent="0.25">
      <c r="A102">
        <v>499769</v>
      </c>
      <c r="B102">
        <v>14.041000370000001</v>
      </c>
      <c r="C102">
        <v>0.60750002000000003</v>
      </c>
      <c r="D102">
        <v>868.35998534999999</v>
      </c>
      <c r="E102">
        <v>1.78380001</v>
      </c>
      <c r="F102">
        <v>9.9000003020963209E+37</v>
      </c>
      <c r="G102">
        <v>1.4191999399999999</v>
      </c>
      <c r="H102">
        <v>1292.20996094</v>
      </c>
      <c r="J102" s="2">
        <f>TREND(Calibration!$A$2:$A$4,Calibration!$B$2:$B$4,C102)</f>
        <v>396.65249136683491</v>
      </c>
      <c r="K102" s="2">
        <f>TREND(Calibration!$A$2:$A$4,Calibration!$C$2:$C$4,E102)</f>
        <v>698.98372613183301</v>
      </c>
      <c r="L102" s="2">
        <f>TREND(Calibration!$A$2:$A$4,Calibration!$D$2:$D$4,G102)</f>
        <v>533.64967180812562</v>
      </c>
    </row>
    <row r="103" spans="1:12" x14ac:dyDescent="0.25">
      <c r="A103">
        <v>504769</v>
      </c>
      <c r="B103">
        <v>14.192999840000001</v>
      </c>
      <c r="C103">
        <v>0.61019999000000003</v>
      </c>
      <c r="D103">
        <v>782.66601562000005</v>
      </c>
      <c r="E103">
        <v>1.7222000399999999</v>
      </c>
      <c r="F103">
        <v>9.9000003020963209E+37</v>
      </c>
      <c r="G103">
        <v>1.42190003</v>
      </c>
      <c r="H103">
        <v>9.9000003020963209E+37</v>
      </c>
      <c r="J103" s="2">
        <f>TREND(Calibration!$A$2:$A$4,Calibration!$B$2:$B$4,C103)</f>
        <v>398.32017105912604</v>
      </c>
      <c r="K103" s="2">
        <f>TREND(Calibration!$A$2:$A$4,Calibration!$C$2:$C$4,E103)</f>
        <v>674.13456446332941</v>
      </c>
      <c r="L103" s="2">
        <f>TREND(Calibration!$A$2:$A$4,Calibration!$D$2:$D$4,G103)</f>
        <v>534.76615302629011</v>
      </c>
    </row>
    <row r="104" spans="1:12" x14ac:dyDescent="0.25">
      <c r="A104">
        <v>509769</v>
      </c>
      <c r="B104">
        <v>14.251000400000001</v>
      </c>
      <c r="C104">
        <v>0.60809999999999997</v>
      </c>
      <c r="D104">
        <v>961.20599364999998</v>
      </c>
      <c r="E104">
        <v>1.74269998</v>
      </c>
      <c r="F104">
        <v>9.9000003020963209E+37</v>
      </c>
      <c r="G104">
        <v>1.42190003</v>
      </c>
      <c r="H104">
        <v>1209.07995605</v>
      </c>
      <c r="J104" s="2">
        <f>TREND(Calibration!$A$2:$A$4,Calibration!$B$2:$B$4,C104)</f>
        <v>397.0230786184639</v>
      </c>
      <c r="K104" s="2">
        <f>TREND(Calibration!$A$2:$A$4,Calibration!$C$2:$C$4,E104)</f>
        <v>682.40415166044374</v>
      </c>
      <c r="L104" s="2">
        <f>TREND(Calibration!$A$2:$A$4,Calibration!$D$2:$D$4,G104)</f>
        <v>534.76615302629011</v>
      </c>
    </row>
    <row r="105" spans="1:12" x14ac:dyDescent="0.25">
      <c r="A105">
        <v>514768</v>
      </c>
      <c r="B105">
        <v>14.22900009</v>
      </c>
      <c r="C105">
        <v>0.60540002999999998</v>
      </c>
      <c r="D105">
        <v>1027.67004395</v>
      </c>
      <c r="E105">
        <v>1.7071000300000001</v>
      </c>
      <c r="F105">
        <v>9.9000003020963209E+37</v>
      </c>
      <c r="G105">
        <v>1.4198000399999999</v>
      </c>
      <c r="H105">
        <v>1281.56799316</v>
      </c>
      <c r="J105" s="2">
        <f>TREND(Calibration!$A$2:$A$4,Calibration!$B$2:$B$4,C105)</f>
        <v>395.35539892617277</v>
      </c>
      <c r="K105" s="2">
        <f>TREND(Calibration!$A$2:$A$4,Calibration!$C$2:$C$4,E105)</f>
        <v>668.0432856902064</v>
      </c>
      <c r="L105" s="2">
        <f>TREND(Calibration!$A$2:$A$4,Calibration!$D$2:$D$4,G105)</f>
        <v>533.89781182531783</v>
      </c>
    </row>
    <row r="106" spans="1:12" x14ac:dyDescent="0.25">
      <c r="A106">
        <v>519767</v>
      </c>
      <c r="B106">
        <v>14.20300007</v>
      </c>
      <c r="C106">
        <v>0.60049998999999998</v>
      </c>
      <c r="D106">
        <v>1241.9739990200001</v>
      </c>
      <c r="E106">
        <v>1.6574000099999999</v>
      </c>
      <c r="F106">
        <v>798.77801513999998</v>
      </c>
      <c r="G106">
        <v>1.4164999700000001</v>
      </c>
      <c r="H106">
        <v>9.9000003020963209E+37</v>
      </c>
      <c r="J106" s="2">
        <f>TREND(Calibration!$A$2:$A$4,Calibration!$B$2:$B$4,C106)</f>
        <v>392.32881077911406</v>
      </c>
      <c r="K106" s="2">
        <f>TREND(Calibration!$A$2:$A$4,Calibration!$C$2:$C$4,E106)</f>
        <v>647.99451242119562</v>
      </c>
      <c r="L106" s="2">
        <f>TREND(Calibration!$A$2:$A$4,Calibration!$D$2:$D$4,G106)</f>
        <v>532.53324020969467</v>
      </c>
    </row>
    <row r="107" spans="1:12" x14ac:dyDescent="0.25">
      <c r="A107">
        <v>524768</v>
      </c>
      <c r="B107">
        <v>14.14099979</v>
      </c>
      <c r="C107">
        <v>0.59460002000000001</v>
      </c>
      <c r="D107">
        <v>1318.62402344</v>
      </c>
      <c r="E107">
        <v>1.6492999800000001</v>
      </c>
      <c r="F107">
        <v>418.45300293000003</v>
      </c>
      <c r="G107">
        <v>1.42250001</v>
      </c>
      <c r="H107">
        <v>9.9000003020963209E+37</v>
      </c>
      <c r="J107" s="2">
        <f>TREND(Calibration!$A$2:$A$4,Calibration!$B$2:$B$4,C107)</f>
        <v>388.68459986042723</v>
      </c>
      <c r="K107" s="2">
        <f>TREND(Calibration!$A$2:$A$4,Calibration!$C$2:$C$4,E107)</f>
        <v>644.72699532679246</v>
      </c>
      <c r="L107" s="2">
        <f>TREND(Calibration!$A$2:$A$4,Calibration!$D$2:$D$4,G107)</f>
        <v>535.01424342374878</v>
      </c>
    </row>
    <row r="108" spans="1:12" x14ac:dyDescent="0.25">
      <c r="A108">
        <v>529767</v>
      </c>
      <c r="B108">
        <v>14.09300041</v>
      </c>
      <c r="C108">
        <v>0.59939998000000005</v>
      </c>
      <c r="D108">
        <v>1072.6960449200001</v>
      </c>
      <c r="E108">
        <v>1.7622</v>
      </c>
      <c r="F108">
        <v>468.13598632999998</v>
      </c>
      <c r="G108">
        <v>1.42250001</v>
      </c>
      <c r="H108">
        <v>9.9000003020963209E+37</v>
      </c>
      <c r="J108" s="2">
        <f>TREND(Calibration!$A$2:$A$4,Calibration!$B$2:$B$4,C108)</f>
        <v>391.6493719933805</v>
      </c>
      <c r="K108" s="2">
        <f>TREND(Calibration!$A$2:$A$4,Calibration!$C$2:$C$4,E108)</f>
        <v>690.27037545112171</v>
      </c>
      <c r="L108" s="2">
        <f>TREND(Calibration!$A$2:$A$4,Calibration!$D$2:$D$4,G108)</f>
        <v>535.01424342374878</v>
      </c>
    </row>
    <row r="109" spans="1:12" x14ac:dyDescent="0.25">
      <c r="A109">
        <v>534767</v>
      </c>
      <c r="B109">
        <v>14.050999640000001</v>
      </c>
      <c r="C109">
        <v>0.60159998999999997</v>
      </c>
      <c r="D109">
        <v>1104.4720459</v>
      </c>
      <c r="E109">
        <v>1.66929996</v>
      </c>
      <c r="F109">
        <v>245.83000182999999</v>
      </c>
      <c r="G109">
        <v>1.4294999799999999</v>
      </c>
      <c r="H109">
        <v>9.9000003020963209E+37</v>
      </c>
      <c r="J109" s="2">
        <f>TREND(Calibration!$A$2:$A$4,Calibration!$B$2:$B$4,C109)</f>
        <v>393.00824338818757</v>
      </c>
      <c r="K109" s="2">
        <f>TREND(Calibration!$A$2:$A$4,Calibration!$C$2:$C$4,E109)</f>
        <v>652.79490082068855</v>
      </c>
      <c r="L109" s="2">
        <f>TREND(Calibration!$A$2:$A$4,Calibration!$D$2:$D$4,G109)</f>
        <v>537.90871547198219</v>
      </c>
    </row>
    <row r="110" spans="1:12" x14ac:dyDescent="0.25">
      <c r="A110">
        <v>539767</v>
      </c>
      <c r="B110">
        <v>14.03100014</v>
      </c>
      <c r="C110">
        <v>0.60430002000000005</v>
      </c>
      <c r="D110">
        <v>809.24798583999996</v>
      </c>
      <c r="E110">
        <v>1.73140001</v>
      </c>
      <c r="F110">
        <v>419.72000121999997</v>
      </c>
      <c r="G110">
        <v>1.4272999799999999</v>
      </c>
      <c r="H110">
        <v>9.9000003020963209E+37</v>
      </c>
      <c r="J110" s="2">
        <f>TREND(Calibration!$A$2:$A$4,Calibration!$B$2:$B$4,C110)</f>
        <v>394.6759601404392</v>
      </c>
      <c r="K110" s="2">
        <f>TREND(Calibration!$A$2:$A$4,Calibration!$C$2:$C$4,E110)</f>
        <v>677.84579259989152</v>
      </c>
      <c r="L110" s="2">
        <f>TREND(Calibration!$A$2:$A$4,Calibration!$D$2:$D$4,G110)</f>
        <v>536.99902035812977</v>
      </c>
    </row>
    <row r="111" spans="1:12" x14ac:dyDescent="0.25">
      <c r="A111">
        <v>544767</v>
      </c>
      <c r="B111">
        <v>14.09899998</v>
      </c>
      <c r="C111">
        <v>0.61240000000000006</v>
      </c>
      <c r="D111">
        <v>550.99798583999996</v>
      </c>
      <c r="E111">
        <v>1.69410002</v>
      </c>
      <c r="F111">
        <v>1072.6450195299999</v>
      </c>
      <c r="G111">
        <v>1.43490005</v>
      </c>
      <c r="H111">
        <v>9.9000003020963209E+37</v>
      </c>
      <c r="J111" s="2">
        <f>TREND(Calibration!$A$2:$A$4,Calibration!$B$2:$B$4,C111)</f>
        <v>399.67904245393316</v>
      </c>
      <c r="K111" s="2">
        <f>TREND(Calibration!$A$2:$A$4,Calibration!$C$2:$C$4,E111)</f>
        <v>662.79913784107328</v>
      </c>
      <c r="L111" s="2">
        <f>TREND(Calibration!$A$2:$A$4,Calibration!$D$2:$D$4,G111)</f>
        <v>540.14163242355539</v>
      </c>
    </row>
    <row r="112" spans="1:12" x14ac:dyDescent="0.25">
      <c r="A112">
        <v>549768</v>
      </c>
      <c r="B112">
        <v>14.225999829999999</v>
      </c>
      <c r="C112">
        <v>0.61019999000000003</v>
      </c>
      <c r="D112">
        <v>591.54101562000005</v>
      </c>
      <c r="E112">
        <v>1.8032000100000001</v>
      </c>
      <c r="F112">
        <v>9.9000003020963209E+37</v>
      </c>
      <c r="G112">
        <v>1.43599999</v>
      </c>
      <c r="H112">
        <v>1095.65197754</v>
      </c>
      <c r="J112" s="2">
        <f>TREND(Calibration!$A$2:$A$4,Calibration!$B$2:$B$4,C112)</f>
        <v>398.32017105912604</v>
      </c>
      <c r="K112" s="2">
        <f>TREND(Calibration!$A$2:$A$4,Calibration!$C$2:$C$4,E112)</f>
        <v>706.8096022867885</v>
      </c>
      <c r="L112" s="2">
        <f>TREND(Calibration!$A$2:$A$4,Calibration!$D$2:$D$4,G112)</f>
        <v>540.59645517061483</v>
      </c>
    </row>
    <row r="113" spans="1:12" x14ac:dyDescent="0.25">
      <c r="A113">
        <v>554767</v>
      </c>
      <c r="B113">
        <v>14.29699993</v>
      </c>
      <c r="C113">
        <v>0.60970002000000001</v>
      </c>
      <c r="D113">
        <v>769.20397949000005</v>
      </c>
      <c r="E113">
        <v>1.96790004</v>
      </c>
      <c r="F113">
        <v>9.9000003020963209E+37</v>
      </c>
      <c r="G113">
        <v>1.43219995</v>
      </c>
      <c r="H113">
        <v>1168.0629882799999</v>
      </c>
      <c r="J113" s="2">
        <f>TREND(Calibration!$A$2:$A$4,Calibration!$B$2:$B$4,C113)</f>
        <v>398.01135658498197</v>
      </c>
      <c r="K113" s="2">
        <f>TREND(Calibration!$A$2:$A$4,Calibration!$C$2:$C$4,E113)</f>
        <v>773.24888257016175</v>
      </c>
      <c r="L113" s="2">
        <f>TREND(Calibration!$A$2:$A$4,Calibration!$D$2:$D$4,G113)</f>
        <v>539.02514707041314</v>
      </c>
    </row>
    <row r="114" spans="1:12" x14ac:dyDescent="0.25">
      <c r="A114">
        <v>559767</v>
      </c>
      <c r="B114">
        <v>14.31000042</v>
      </c>
      <c r="C114">
        <v>0.61129999000000002</v>
      </c>
      <c r="D114">
        <v>785.32702637</v>
      </c>
      <c r="E114">
        <v>1.8900999999999999</v>
      </c>
      <c r="F114">
        <v>9.9000003020963209E+37</v>
      </c>
      <c r="G114">
        <v>1.43219995</v>
      </c>
      <c r="H114">
        <v>1170.7270507799999</v>
      </c>
      <c r="J114" s="2">
        <f>TREND(Calibration!$A$2:$A$4,Calibration!$B$2:$B$4,C114)</f>
        <v>398.99960366819954</v>
      </c>
      <c r="K114" s="2">
        <f>TREND(Calibration!$A$2:$A$4,Calibration!$C$2:$C$4,E114)</f>
        <v>741.86468267889472</v>
      </c>
      <c r="L114" s="2">
        <f>TREND(Calibration!$A$2:$A$4,Calibration!$D$2:$D$4,G114)</f>
        <v>539.02514707041314</v>
      </c>
    </row>
    <row r="115" spans="1:12" x14ac:dyDescent="0.25">
      <c r="A115">
        <v>564768</v>
      </c>
      <c r="B115">
        <v>14.24199963</v>
      </c>
      <c r="C115">
        <v>0.59939998000000005</v>
      </c>
      <c r="D115">
        <v>1109.7719726600001</v>
      </c>
      <c r="E115">
        <v>1.875</v>
      </c>
      <c r="F115">
        <v>9.9000003020963209E+37</v>
      </c>
      <c r="G115">
        <v>1.43429995</v>
      </c>
      <c r="H115">
        <v>9.9000003020963209E+37</v>
      </c>
      <c r="J115" s="2">
        <f>TREND(Calibration!$A$2:$A$4,Calibration!$B$2:$B$4,C115)</f>
        <v>391.6493719933805</v>
      </c>
      <c r="K115" s="2">
        <f>TREND(Calibration!$A$2:$A$4,Calibration!$C$2:$C$4,E115)</f>
        <v>735.77340793972849</v>
      </c>
      <c r="L115" s="2">
        <f>TREND(Calibration!$A$2:$A$4,Calibration!$D$2:$D$4,G115)</f>
        <v>539.89349240636318</v>
      </c>
    </row>
    <row r="116" spans="1:12" x14ac:dyDescent="0.25">
      <c r="A116">
        <v>569768</v>
      </c>
      <c r="B116">
        <v>14.15100002</v>
      </c>
      <c r="C116">
        <v>0.6038</v>
      </c>
      <c r="D116">
        <v>899.74700928000004</v>
      </c>
      <c r="E116">
        <v>1.8113000399999999</v>
      </c>
      <c r="F116">
        <v>1060.72497559</v>
      </c>
      <c r="G116">
        <v>1.43490005</v>
      </c>
      <c r="H116">
        <v>1194.82299805</v>
      </c>
      <c r="J116" s="2">
        <f>TREND(Calibration!$A$2:$A$4,Calibration!$B$2:$B$4,C116)</f>
        <v>394.36711478299469</v>
      </c>
      <c r="K116" s="2">
        <f>TREND(Calibration!$A$2:$A$4,Calibration!$C$2:$C$4,E116)</f>
        <v>710.07711938119166</v>
      </c>
      <c r="L116" s="2">
        <f>TREND(Calibration!$A$2:$A$4,Calibration!$D$2:$D$4,G116)</f>
        <v>540.14163242355539</v>
      </c>
    </row>
    <row r="117" spans="1:12" x14ac:dyDescent="0.25">
      <c r="A117">
        <v>574767</v>
      </c>
      <c r="B117">
        <v>14.07699966</v>
      </c>
      <c r="C117">
        <v>0.60159998999999997</v>
      </c>
      <c r="D117">
        <v>846.56896973000005</v>
      </c>
      <c r="E117">
        <v>1.6093000200000001</v>
      </c>
      <c r="F117">
        <v>844.22802734000004</v>
      </c>
      <c r="G117">
        <v>1.4380999800000001</v>
      </c>
      <c r="H117">
        <v>9.9000003020963209E+37</v>
      </c>
      <c r="J117" s="2">
        <f>TREND(Calibration!$A$2:$A$4,Calibration!$B$2:$B$4,C117)</f>
        <v>393.00824338818757</v>
      </c>
      <c r="K117" s="2">
        <f>TREND(Calibration!$A$2:$A$4,Calibration!$C$2:$C$4,E117)</f>
        <v>628.59118433900005</v>
      </c>
      <c r="L117" s="2">
        <f>TREND(Calibration!$A$2:$A$4,Calibration!$D$2:$D$4,G117)</f>
        <v>541.46479637158711</v>
      </c>
    </row>
    <row r="118" spans="1:12" x14ac:dyDescent="0.25">
      <c r="A118">
        <v>579768</v>
      </c>
      <c r="B118">
        <v>14.050999640000001</v>
      </c>
      <c r="C118">
        <v>0.59729999</v>
      </c>
      <c r="D118">
        <v>545.34197998000002</v>
      </c>
      <c r="E118">
        <v>1.6184999900000001</v>
      </c>
      <c r="F118">
        <v>860.25500488</v>
      </c>
      <c r="G118">
        <v>1.4500000500000001</v>
      </c>
      <c r="H118">
        <v>9.9000003020963209E+37</v>
      </c>
      <c r="J118" s="2">
        <f>TREND(Calibration!$A$2:$A$4,Calibration!$B$2:$B$4,C118)</f>
        <v>390.35227955271836</v>
      </c>
      <c r="K118" s="2">
        <f>TREND(Calibration!$A$2:$A$4,Calibration!$C$2:$C$4,E118)</f>
        <v>632.30241247556228</v>
      </c>
      <c r="L118" s="2">
        <f>TREND(Calibration!$A$2:$A$4,Calibration!$D$2:$D$4,G118)</f>
        <v>546.38544888681531</v>
      </c>
    </row>
    <row r="119" spans="1:12" x14ac:dyDescent="0.25">
      <c r="A119">
        <v>584769</v>
      </c>
      <c r="B119">
        <v>14.03100014</v>
      </c>
      <c r="C119">
        <v>0.59670000999999995</v>
      </c>
      <c r="D119">
        <v>522.30700683999999</v>
      </c>
      <c r="E119">
        <v>1.6914000499999999</v>
      </c>
      <c r="F119">
        <v>788.60400390999996</v>
      </c>
      <c r="G119">
        <v>1.46510005</v>
      </c>
      <c r="H119">
        <v>9.9000003020963209E+37</v>
      </c>
      <c r="J119" s="2">
        <f>TREND(Calibration!$A$2:$A$4,Calibration!$B$2:$B$4,C119)</f>
        <v>389.98169230108931</v>
      </c>
      <c r="K119" s="2">
        <f>TREND(Calibration!$A$2:$A$4,Calibration!$C$2:$C$4,E119)</f>
        <v>661.70998161209923</v>
      </c>
      <c r="L119" s="2">
        <f>TREND(Calibration!$A$2:$A$4,Calibration!$D$2:$D$4,G119)</f>
        <v>552.629265350075</v>
      </c>
    </row>
    <row r="120" spans="1:12" x14ac:dyDescent="0.25">
      <c r="A120">
        <v>589768</v>
      </c>
      <c r="B120">
        <v>14.050999640000001</v>
      </c>
      <c r="C120">
        <v>0.60210001000000002</v>
      </c>
      <c r="D120">
        <v>589.57000731999995</v>
      </c>
      <c r="E120">
        <v>1.7508000100000001</v>
      </c>
      <c r="F120">
        <v>763.69000243999994</v>
      </c>
      <c r="G120">
        <v>1.4505000100000001</v>
      </c>
      <c r="H120">
        <v>9.9000003020963209E+37</v>
      </c>
      <c r="J120" s="2">
        <f>TREND(Calibration!$A$2:$A$4,Calibration!$B$2:$B$4,C120)</f>
        <v>393.31708874563208</v>
      </c>
      <c r="K120" s="2">
        <f>TREND(Calibration!$A$2:$A$4,Calibration!$C$2:$C$4,E120)</f>
        <v>685.67166875484702</v>
      </c>
      <c r="L120" s="2">
        <f>TREND(Calibration!$A$2:$A$4,Calibration!$D$2:$D$4,G120)</f>
        <v>546.59218123641597</v>
      </c>
    </row>
    <row r="121" spans="1:12" x14ac:dyDescent="0.25">
      <c r="A121">
        <v>594768</v>
      </c>
      <c r="B121">
        <v>14.163999560000001</v>
      </c>
      <c r="C121">
        <v>0.60479998999999995</v>
      </c>
      <c r="D121">
        <v>383.24301147</v>
      </c>
      <c r="E121">
        <v>1.78919995</v>
      </c>
      <c r="F121">
        <v>1267.6960449200001</v>
      </c>
      <c r="G121">
        <v>1.44350004</v>
      </c>
      <c r="H121">
        <v>1169.2430419899999</v>
      </c>
      <c r="J121" s="2">
        <f>TREND(Calibration!$A$2:$A$4,Calibration!$B$2:$B$4,C121)</f>
        <v>394.98477461458327</v>
      </c>
      <c r="K121" s="2">
        <f>TREND(Calibration!$A$2:$A$4,Calibration!$C$2:$C$4,E121)</f>
        <v>701.16203858978088</v>
      </c>
      <c r="L121" s="2">
        <f>TREND(Calibration!$A$2:$A$4,Calibration!$D$2:$D$4,G121)</f>
        <v>543.69770918818256</v>
      </c>
    </row>
    <row r="122" spans="1:12" x14ac:dyDescent="0.25">
      <c r="A122">
        <v>599769</v>
      </c>
      <c r="B122">
        <v>14.192999840000001</v>
      </c>
      <c r="C122">
        <v>0.61240000000000006</v>
      </c>
      <c r="D122">
        <v>776.22399901999995</v>
      </c>
      <c r="E122">
        <v>1.9932999600000001</v>
      </c>
      <c r="F122">
        <v>1238.7280273399999</v>
      </c>
      <c r="G122">
        <v>1.4397000099999999</v>
      </c>
      <c r="H122">
        <v>9.9000003020963209E+37</v>
      </c>
      <c r="J122" s="2">
        <f>TREND(Calibration!$A$2:$A$4,Calibration!$B$2:$B$4,C122)</f>
        <v>399.67904245393316</v>
      </c>
      <c r="K122" s="2">
        <f>TREND(Calibration!$A$2:$A$4,Calibration!$C$2:$C$4,E122)</f>
        <v>783.49510052200583</v>
      </c>
      <c r="L122" s="2">
        <f>TREND(Calibration!$A$2:$A$4,Calibration!$D$2:$D$4,G122)</f>
        <v>542.12640522295862</v>
      </c>
    </row>
    <row r="123" spans="1:12" x14ac:dyDescent="0.25">
      <c r="A123">
        <v>604768</v>
      </c>
      <c r="B123">
        <v>14.12800026</v>
      </c>
      <c r="C123">
        <v>0.60540002999999998</v>
      </c>
      <c r="D123">
        <v>1048.2330322299999</v>
      </c>
      <c r="E123">
        <v>1.9273999900000001</v>
      </c>
      <c r="F123">
        <v>1069.1619873</v>
      </c>
      <c r="G123">
        <v>1.4397000099999999</v>
      </c>
      <c r="H123">
        <v>9.9000003020963209E+37</v>
      </c>
      <c r="J123" s="2">
        <f>TREND(Calibration!$A$2:$A$4,Calibration!$B$2:$B$4,C123)</f>
        <v>395.35539892617277</v>
      </c>
      <c r="K123" s="2">
        <f>TREND(Calibration!$A$2:$A$4,Calibration!$C$2:$C$4,E123)</f>
        <v>756.9113374377132</v>
      </c>
      <c r="L123" s="2">
        <f>TREND(Calibration!$A$2:$A$4,Calibration!$D$2:$D$4,G123)</f>
        <v>542.12640522295862</v>
      </c>
    </row>
    <row r="124" spans="1:12" x14ac:dyDescent="0.25">
      <c r="A124">
        <v>609768</v>
      </c>
      <c r="B124">
        <v>14.125</v>
      </c>
      <c r="C124">
        <v>0.61019999000000003</v>
      </c>
      <c r="D124">
        <v>383.23699950999998</v>
      </c>
      <c r="E124">
        <v>1.9333000199999999</v>
      </c>
      <c r="F124">
        <v>9.9000003020963209E+37</v>
      </c>
      <c r="G124">
        <v>1.43920004</v>
      </c>
      <c r="H124">
        <v>1060.0379638700001</v>
      </c>
      <c r="J124" s="2">
        <f>TREND(Calibration!$A$2:$A$4,Calibration!$B$2:$B$4,C124)</f>
        <v>398.32017105912604</v>
      </c>
      <c r="K124" s="2">
        <f>TREND(Calibration!$A$2:$A$4,Calibration!$C$2:$C$4,E124)</f>
        <v>759.29138404031733</v>
      </c>
      <c r="L124" s="2">
        <f>TREND(Calibration!$A$2:$A$4,Calibration!$D$2:$D$4,G124)</f>
        <v>541.9196687383801</v>
      </c>
    </row>
    <row r="125" spans="1:12" x14ac:dyDescent="0.25">
      <c r="A125">
        <v>614770</v>
      </c>
      <c r="B125">
        <v>14.04699993</v>
      </c>
      <c r="C125">
        <v>0.61189996999999996</v>
      </c>
      <c r="D125">
        <v>930.97302246000004</v>
      </c>
      <c r="E125">
        <v>1.9447000000000001</v>
      </c>
      <c r="F125">
        <v>9.9000003020963209E+37</v>
      </c>
      <c r="G125">
        <v>1.43060005</v>
      </c>
      <c r="H125">
        <v>9.9000003020963209E+37</v>
      </c>
      <c r="J125" s="2">
        <f>TREND(Calibration!$A$2:$A$4,Calibration!$B$2:$B$4,C125)</f>
        <v>399.37019091982853</v>
      </c>
      <c r="K125" s="2">
        <f>TREND(Calibration!$A$2:$A$4,Calibration!$C$2:$C$4,E125)</f>
        <v>763.89008670263536</v>
      </c>
      <c r="L125" s="2">
        <f>TREND(Calibration!$A$2:$A$4,Calibration!$D$2:$D$4,G125)</f>
        <v>538.36359197375293</v>
      </c>
    </row>
    <row r="126" spans="1:12" x14ac:dyDescent="0.25">
      <c r="A126">
        <v>619770</v>
      </c>
      <c r="B126">
        <v>14.02099991</v>
      </c>
      <c r="C126">
        <v>0.60970002000000001</v>
      </c>
      <c r="D126">
        <v>632.29699706999997</v>
      </c>
      <c r="E126">
        <v>1.83560002</v>
      </c>
      <c r="F126">
        <v>9.9000003020963209E+37</v>
      </c>
      <c r="G126">
        <v>1.4419000099999999</v>
      </c>
      <c r="H126">
        <v>9.9000003020963209E+37</v>
      </c>
      <c r="J126" s="2">
        <f>TREND(Calibration!$A$2:$A$4,Calibration!$B$2:$B$4,C126)</f>
        <v>398.01135658498197</v>
      </c>
      <c r="K126" s="2">
        <f>TREND(Calibration!$A$2:$A$4,Calibration!$C$2:$C$4,E126)</f>
        <v>719.8796262908769</v>
      </c>
      <c r="L126" s="2">
        <f>TREND(Calibration!$A$2:$A$4,Calibration!$D$2:$D$4,G126)</f>
        <v>543.03610033681105</v>
      </c>
    </row>
    <row r="127" spans="1:12" x14ac:dyDescent="0.25">
      <c r="A127">
        <v>624769</v>
      </c>
      <c r="B127">
        <v>14.0340004</v>
      </c>
      <c r="C127">
        <v>0.60970002000000001</v>
      </c>
      <c r="D127">
        <v>518.67700194999998</v>
      </c>
      <c r="E127">
        <v>1.83990002</v>
      </c>
      <c r="F127">
        <v>9.9000003020963209E+37</v>
      </c>
      <c r="G127">
        <v>1.4576</v>
      </c>
      <c r="H127">
        <v>918.91302489999998</v>
      </c>
      <c r="J127" s="2">
        <f>TREND(Calibration!$A$2:$A$4,Calibration!$B$2:$B$4,C127)</f>
        <v>398.01135658498197</v>
      </c>
      <c r="K127" s="2">
        <f>TREND(Calibration!$A$2:$A$4,Calibration!$C$2:$C$4,E127)</f>
        <v>721.61422770666604</v>
      </c>
      <c r="L127" s="2">
        <f>TREND(Calibration!$A$2:$A$4,Calibration!$D$2:$D$4,G127)</f>
        <v>549.52801133250739</v>
      </c>
    </row>
    <row r="128" spans="1:12" x14ac:dyDescent="0.25">
      <c r="A128">
        <v>629769</v>
      </c>
      <c r="B128">
        <v>14.07699966</v>
      </c>
      <c r="C128">
        <v>0.59939998000000005</v>
      </c>
      <c r="D128">
        <v>782.70202637</v>
      </c>
      <c r="E128">
        <v>1.7648999700000001</v>
      </c>
      <c r="F128">
        <v>9.9000003020963209E+37</v>
      </c>
      <c r="G128">
        <v>1.4667999700000001</v>
      </c>
      <c r="H128">
        <v>9.9000003020963209E+37</v>
      </c>
      <c r="J128" s="2">
        <f>TREND(Calibration!$A$2:$A$4,Calibration!$B$2:$B$4,C128)</f>
        <v>391.6493719933805</v>
      </c>
      <c r="K128" s="2">
        <f>TREND(Calibration!$A$2:$A$4,Calibration!$C$2:$C$4,E128)</f>
        <v>691.35953168009576</v>
      </c>
      <c r="L128" s="2">
        <f>TREND(Calibration!$A$2:$A$4,Calibration!$D$2:$D$4,G128)</f>
        <v>553.33217849459322</v>
      </c>
    </row>
    <row r="129" spans="1:12" x14ac:dyDescent="0.25">
      <c r="A129">
        <v>634769</v>
      </c>
      <c r="B129">
        <v>14.225999829999999</v>
      </c>
      <c r="C129">
        <v>0.60270000000000001</v>
      </c>
      <c r="D129">
        <v>605.74700928000004</v>
      </c>
      <c r="E129">
        <v>1.9074000099999999</v>
      </c>
      <c r="F129">
        <v>9.9000003020963209E+37</v>
      </c>
      <c r="G129">
        <v>1.46510005</v>
      </c>
      <c r="H129">
        <v>9.9000003020963209E+37</v>
      </c>
      <c r="J129" s="2">
        <f>TREND(Calibration!$A$2:$A$4,Calibration!$B$2:$B$4,C129)</f>
        <v>393.68768217392119</v>
      </c>
      <c r="K129" s="2">
        <f>TREND(Calibration!$A$2:$A$4,Calibration!$C$2:$C$4,E129)</f>
        <v>748.843431943817</v>
      </c>
      <c r="L129" s="2">
        <f>TREND(Calibration!$A$2:$A$4,Calibration!$D$2:$D$4,G129)</f>
        <v>552.629265350075</v>
      </c>
    </row>
    <row r="130" spans="1:12" x14ac:dyDescent="0.25">
      <c r="A130">
        <v>639769</v>
      </c>
      <c r="B130">
        <v>14.32299995</v>
      </c>
      <c r="C130">
        <v>0.60110003000000001</v>
      </c>
      <c r="D130">
        <v>459.21600341999999</v>
      </c>
      <c r="E130">
        <v>1.8248000099999999</v>
      </c>
      <c r="F130">
        <v>9.9000003020963209E+37</v>
      </c>
      <c r="G130">
        <v>1.45650005</v>
      </c>
      <c r="H130">
        <v>1346.6180419899999</v>
      </c>
      <c r="J130" s="2">
        <f>TREND(Calibration!$A$2:$A$4,Calibration!$B$2:$B$4,C130)</f>
        <v>392.69943509070356</v>
      </c>
      <c r="K130" s="2">
        <f>TREND(Calibration!$A$2:$A$4,Calibration!$C$2:$C$4,E130)</f>
        <v>715.52294893354292</v>
      </c>
      <c r="L130" s="2">
        <f>TREND(Calibration!$A$2:$A$4,Calibration!$D$2:$D$4,G130)</f>
        <v>549.07318445047008</v>
      </c>
    </row>
    <row r="131" spans="1:12" x14ac:dyDescent="0.25">
      <c r="A131">
        <v>644769</v>
      </c>
      <c r="B131">
        <v>14.36200047</v>
      </c>
      <c r="C131">
        <v>0.59399997999999998</v>
      </c>
      <c r="D131">
        <v>648.96600341999999</v>
      </c>
      <c r="E131">
        <v>1.8550000200000001</v>
      </c>
      <c r="F131">
        <v>9.9000003020963209E+37</v>
      </c>
      <c r="G131">
        <v>1.45650005</v>
      </c>
      <c r="H131">
        <v>9.9000003020963209E+37</v>
      </c>
      <c r="J131" s="2">
        <f>TREND(Calibration!$A$2:$A$4,Calibration!$B$2:$B$4,C131)</f>
        <v>388.31397554883767</v>
      </c>
      <c r="K131" s="2">
        <f>TREND(Calibration!$A$2:$A$4,Calibration!$C$2:$C$4,E131)</f>
        <v>727.70550244583239</v>
      </c>
      <c r="L131" s="2">
        <f>TREND(Calibration!$A$2:$A$4,Calibration!$D$2:$D$4,G131)</f>
        <v>549.07318445047008</v>
      </c>
    </row>
    <row r="132" spans="1:12" x14ac:dyDescent="0.25">
      <c r="A132">
        <v>649769</v>
      </c>
      <c r="B132">
        <v>14.34899998</v>
      </c>
      <c r="C132">
        <v>0.59939998000000005</v>
      </c>
      <c r="D132">
        <v>551.21197510000002</v>
      </c>
      <c r="E132">
        <v>1.7659000199999999</v>
      </c>
      <c r="F132">
        <v>9.9000003020963209E+37</v>
      </c>
      <c r="G132">
        <v>1.4602999699999999</v>
      </c>
      <c r="H132">
        <v>9.9000003020963209E+37</v>
      </c>
      <c r="J132" s="2">
        <f>TREND(Calibration!$A$2:$A$4,Calibration!$B$2:$B$4,C132)</f>
        <v>391.6493719933805</v>
      </c>
      <c r="K132" s="2">
        <f>TREND(Calibration!$A$2:$A$4,Calibration!$C$2:$C$4,E132)</f>
        <v>691.76294752797003</v>
      </c>
      <c r="L132" s="2">
        <f>TREND(Calibration!$A$2:$A$4,Calibration!$D$2:$D$4,G132)</f>
        <v>550.64444293093823</v>
      </c>
    </row>
    <row r="133" spans="1:12" x14ac:dyDescent="0.25">
      <c r="A133">
        <v>654769</v>
      </c>
      <c r="B133">
        <v>14.333000180000001</v>
      </c>
      <c r="C133">
        <v>0.59570003000000005</v>
      </c>
      <c r="D133">
        <v>392.17300415</v>
      </c>
      <c r="E133">
        <v>1.65090001</v>
      </c>
      <c r="F133">
        <v>9.9000003020963209E+37</v>
      </c>
      <c r="G133">
        <v>1.4688999700000001</v>
      </c>
      <c r="H133">
        <v>1363.5030517600001</v>
      </c>
      <c r="J133" s="2">
        <f>TREND(Calibration!$A$2:$A$4,Calibration!$B$2:$B$4,C133)</f>
        <v>389.36403864616085</v>
      </c>
      <c r="K133" s="2">
        <f>TREND(Calibration!$A$2:$A$4,Calibration!$C$2:$C$4,E133)</f>
        <v>645.37244051360744</v>
      </c>
      <c r="L133" s="2">
        <f>TREND(Calibration!$A$2:$A$4,Calibration!$D$2:$D$4,G133)</f>
        <v>554.20052383054326</v>
      </c>
    </row>
    <row r="134" spans="1:12" x14ac:dyDescent="0.25">
      <c r="A134">
        <v>659769</v>
      </c>
      <c r="B134">
        <v>14.277999879999999</v>
      </c>
      <c r="C134">
        <v>0.59460002000000001</v>
      </c>
      <c r="D134">
        <v>549.09802246000004</v>
      </c>
      <c r="E134">
        <v>1.6876000200000001</v>
      </c>
      <c r="F134">
        <v>9.9000003020963209E+37</v>
      </c>
      <c r="G134">
        <v>1.4630000599999999</v>
      </c>
      <c r="H134">
        <v>9.9000003020963209E+37</v>
      </c>
      <c r="J134" s="2">
        <f>TREND(Calibration!$A$2:$A$4,Calibration!$B$2:$B$4,C134)</f>
        <v>388.68459986042723</v>
      </c>
      <c r="K134" s="2">
        <f>TREND(Calibration!$A$2:$A$4,Calibration!$C$2:$C$4,E134)</f>
        <v>660.1770659334851</v>
      </c>
      <c r="L134" s="2">
        <f>TREND(Calibration!$A$2:$A$4,Calibration!$D$2:$D$4,G134)</f>
        <v>551.76092414910272</v>
      </c>
    </row>
    <row r="135" spans="1:12" x14ac:dyDescent="0.25">
      <c r="A135">
        <v>664769</v>
      </c>
      <c r="B135">
        <v>14.255000109999999</v>
      </c>
      <c r="C135">
        <v>0.59189999000000004</v>
      </c>
      <c r="D135">
        <v>647.46600341999999</v>
      </c>
      <c r="E135">
        <v>1.7491999899999999</v>
      </c>
      <c r="F135">
        <v>9.9000003020963209E+37</v>
      </c>
      <c r="G135">
        <v>1.47920001</v>
      </c>
      <c r="H135">
        <v>9.9000003020963209E+37</v>
      </c>
      <c r="J135" s="2">
        <f>TREND(Calibration!$A$2:$A$4,Calibration!$B$2:$B$4,C135)</f>
        <v>387.01688310817565</v>
      </c>
      <c r="K135" s="2">
        <f>TREND(Calibration!$A$2:$A$4,Calibration!$C$2:$C$4,E135)</f>
        <v>685.02622760198858</v>
      </c>
      <c r="L135" s="2">
        <f>TREND(Calibration!$A$2:$A$4,Calibration!$D$2:$D$4,G135)</f>
        <v>558.45956749439983</v>
      </c>
    </row>
    <row r="136" spans="1:12" x14ac:dyDescent="0.25">
      <c r="A136">
        <v>669769</v>
      </c>
      <c r="B136">
        <v>14.213000299999999</v>
      </c>
      <c r="C136">
        <v>0.59189999000000004</v>
      </c>
      <c r="D136">
        <v>551.75402831999997</v>
      </c>
      <c r="E136">
        <v>1.74160004</v>
      </c>
      <c r="F136">
        <v>9.9000003020963209E+37</v>
      </c>
      <c r="G136">
        <v>1.48459995</v>
      </c>
      <c r="H136">
        <v>1160.4639892600001</v>
      </c>
      <c r="J136" s="2">
        <f>TREND(Calibration!$A$2:$A$4,Calibration!$B$2:$B$4,C136)</f>
        <v>387.01688310817565</v>
      </c>
      <c r="K136" s="2">
        <f>TREND(Calibration!$A$2:$A$4,Calibration!$C$2:$C$4,E136)</f>
        <v>681.96044061828491</v>
      </c>
      <c r="L136" s="2">
        <f>TREND(Calibration!$A$2:$A$4,Calibration!$D$2:$D$4,G136)</f>
        <v>560.69243069126173</v>
      </c>
    </row>
    <row r="137" spans="1:12" x14ac:dyDescent="0.25">
      <c r="A137">
        <v>674769</v>
      </c>
      <c r="B137">
        <v>14.23200035</v>
      </c>
      <c r="C137">
        <v>0.59240000999999998</v>
      </c>
      <c r="D137">
        <v>691.38500977000001</v>
      </c>
      <c r="E137">
        <v>1.59370005</v>
      </c>
      <c r="F137">
        <v>9.9000003020963209E+37</v>
      </c>
      <c r="G137">
        <v>1.4835</v>
      </c>
      <c r="H137">
        <v>1347.89001465</v>
      </c>
      <c r="J137" s="2">
        <f>TREND(Calibration!$A$2:$A$4,Calibration!$B$2:$B$4,C137)</f>
        <v>387.3257284656201</v>
      </c>
      <c r="K137" s="2">
        <f>TREND(Calibration!$A$2:$A$4,Calibration!$C$2:$C$4,E137)</f>
        <v>622.29822386265892</v>
      </c>
      <c r="L137" s="2">
        <f>TREND(Calibration!$A$2:$A$4,Calibration!$D$2:$D$4,G137)</f>
        <v>560.23760380922454</v>
      </c>
    </row>
    <row r="138" spans="1:12" x14ac:dyDescent="0.25">
      <c r="A138">
        <v>679769</v>
      </c>
      <c r="B138">
        <v>14.31999969</v>
      </c>
      <c r="C138">
        <v>0.59399997999999998</v>
      </c>
      <c r="D138">
        <v>487.97100829999999</v>
      </c>
      <c r="E138">
        <v>1.6411999500000001</v>
      </c>
      <c r="F138">
        <v>9.9000003020963209E+37</v>
      </c>
      <c r="G138">
        <v>1.4830000400000001</v>
      </c>
      <c r="H138">
        <v>1074.15002441</v>
      </c>
      <c r="J138" s="2">
        <f>TREND(Calibration!$A$2:$A$4,Calibration!$B$2:$B$4,C138)</f>
        <v>388.31397554883767</v>
      </c>
      <c r="K138" s="2">
        <f>TREND(Calibration!$A$2:$A$4,Calibration!$C$2:$C$4,E138)</f>
        <v>641.45947823238907</v>
      </c>
      <c r="L138" s="2">
        <f>TREND(Calibration!$A$2:$A$4,Calibration!$D$2:$D$4,G138)</f>
        <v>560.03087145962377</v>
      </c>
    </row>
    <row r="139" spans="1:12" x14ac:dyDescent="0.25">
      <c r="A139">
        <v>684769</v>
      </c>
      <c r="B139">
        <v>14.355999949999999</v>
      </c>
      <c r="C139">
        <v>0.59570003000000005</v>
      </c>
      <c r="D139">
        <v>745.72998046999999</v>
      </c>
      <c r="E139">
        <v>1.74489999</v>
      </c>
      <c r="F139">
        <v>9.9000003020963209E+37</v>
      </c>
      <c r="G139">
        <v>1.48029995</v>
      </c>
      <c r="H139">
        <v>1263.2519531200001</v>
      </c>
      <c r="J139" s="2">
        <f>TREND(Calibration!$A$2:$A$4,Calibration!$B$2:$B$4,C139)</f>
        <v>389.36403864616085</v>
      </c>
      <c r="K139" s="2">
        <f>TREND(Calibration!$A$2:$A$4,Calibration!$C$2:$C$4,E139)</f>
        <v>683.29162618619955</v>
      </c>
      <c r="L139" s="2">
        <f>TREND(Calibration!$A$2:$A$4,Calibration!$D$2:$D$4,G139)</f>
        <v>558.91439024145927</v>
      </c>
    </row>
    <row r="140" spans="1:12" x14ac:dyDescent="0.25">
      <c r="A140">
        <v>689769</v>
      </c>
      <c r="B140">
        <v>14.336000439999999</v>
      </c>
      <c r="C140">
        <v>0.59399997999999998</v>
      </c>
      <c r="D140">
        <v>687.70697021000001</v>
      </c>
      <c r="E140">
        <v>1.8464000199999999</v>
      </c>
      <c r="F140">
        <v>9.9000003020963209E+37</v>
      </c>
      <c r="G140">
        <v>1.4808000299999999</v>
      </c>
      <c r="H140">
        <v>1301.08105469</v>
      </c>
      <c r="J140" s="2">
        <f>TREND(Calibration!$A$2:$A$4,Calibration!$B$2:$B$4,C140)</f>
        <v>388.31397554883767</v>
      </c>
      <c r="K140" s="2">
        <f>TREND(Calibration!$A$2:$A$4,Calibration!$C$2:$C$4,E140)</f>
        <v>724.23629961425411</v>
      </c>
      <c r="L140" s="2">
        <f>TREND(Calibration!$A$2:$A$4,Calibration!$D$2:$D$4,G140)</f>
        <v>559.12117221079347</v>
      </c>
    </row>
    <row r="141" spans="1:12" x14ac:dyDescent="0.25">
      <c r="A141">
        <v>694770</v>
      </c>
      <c r="B141">
        <v>14.32299995</v>
      </c>
      <c r="C141">
        <v>0.58859998000000002</v>
      </c>
      <c r="D141">
        <v>687.80603026999995</v>
      </c>
      <c r="E141">
        <v>2.15750003</v>
      </c>
      <c r="F141">
        <v>9.9000003020963209E+37</v>
      </c>
      <c r="G141">
        <v>1.4851000299999999</v>
      </c>
      <c r="H141">
        <v>1058.7010498</v>
      </c>
      <c r="J141" s="2">
        <f>TREND(Calibration!$A$2:$A$4,Calibration!$B$2:$B$4,C141)</f>
        <v>384.97857910429497</v>
      </c>
      <c r="K141" s="2">
        <f>TREND(Calibration!$A$2:$A$4,Calibration!$C$2:$C$4,E141)</f>
        <v>849.73269910216095</v>
      </c>
      <c r="L141" s="2">
        <f>TREND(Calibration!$A$2:$A$4,Calibration!$D$2:$D$4,G141)</f>
        <v>560.89921266059594</v>
      </c>
    </row>
    <row r="142" spans="1:12" x14ac:dyDescent="0.25">
      <c r="A142">
        <v>699769</v>
      </c>
      <c r="B142">
        <v>14.26799965</v>
      </c>
      <c r="C142">
        <v>0.58810001999999995</v>
      </c>
      <c r="D142">
        <v>842.26800536999997</v>
      </c>
      <c r="E142">
        <v>1.9177000500000001</v>
      </c>
      <c r="F142">
        <v>9.9000003020963209E+37</v>
      </c>
      <c r="G142">
        <v>1.4861999800000001</v>
      </c>
      <c r="H142">
        <v>9.9000003020963209E+37</v>
      </c>
      <c r="J142" s="2">
        <f>TREND(Calibration!$A$2:$A$4,Calibration!$B$2:$B$4,C142)</f>
        <v>384.6697708068109</v>
      </c>
      <c r="K142" s="2">
        <f>TREND(Calibration!$A$2:$A$4,Calibration!$C$2:$C$4,E142)</f>
        <v>752.99842356397619</v>
      </c>
      <c r="L142" s="2">
        <f>TREND(Calibration!$A$2:$A$4,Calibration!$D$2:$D$4,G142)</f>
        <v>561.35403954263325</v>
      </c>
    </row>
    <row r="143" spans="1:12" x14ac:dyDescent="0.25">
      <c r="A143">
        <v>704770</v>
      </c>
      <c r="B143">
        <v>14.225999829999999</v>
      </c>
      <c r="C143">
        <v>0.59350002000000002</v>
      </c>
      <c r="D143">
        <v>863.66302489999998</v>
      </c>
      <c r="E143">
        <v>1.80589998</v>
      </c>
      <c r="F143">
        <v>9.9000003020963209E+37</v>
      </c>
      <c r="G143">
        <v>1.4894000300000001</v>
      </c>
      <c r="H143">
        <v>1032.5119628899999</v>
      </c>
      <c r="J143" s="2">
        <f>TREND(Calibration!$A$2:$A$4,Calibration!$B$2:$B$4,C143)</f>
        <v>388.00516725135373</v>
      </c>
      <c r="K143" s="2">
        <f>TREND(Calibration!$A$2:$A$4,Calibration!$C$2:$C$4,E143)</f>
        <v>707.89875851576232</v>
      </c>
      <c r="L143" s="2">
        <f>TREND(Calibration!$A$2:$A$4,Calibration!$D$2:$D$4,G143)</f>
        <v>562.67725311039851</v>
      </c>
    </row>
    <row r="144" spans="1:12" x14ac:dyDescent="0.25">
      <c r="A144">
        <v>709769</v>
      </c>
      <c r="B144">
        <v>14.15799999</v>
      </c>
      <c r="C144">
        <v>0.59619999000000001</v>
      </c>
      <c r="D144">
        <v>887.84698486000002</v>
      </c>
      <c r="E144">
        <v>1.7043999400000001</v>
      </c>
      <c r="F144">
        <v>9.9000003020963209E+37</v>
      </c>
      <c r="G144">
        <v>1.4900000099999999</v>
      </c>
      <c r="H144">
        <v>1123.55200195</v>
      </c>
      <c r="J144" s="2">
        <f>TREND(Calibration!$A$2:$A$4,Calibration!$B$2:$B$4,C144)</f>
        <v>389.67284694364486</v>
      </c>
      <c r="K144" s="2">
        <f>TREND(Calibration!$A$2:$A$4,Calibration!$C$2:$C$4,E144)</f>
        <v>666.954081053751</v>
      </c>
      <c r="L144" s="2">
        <f>TREND(Calibration!$A$2:$A$4,Calibration!$D$2:$D$4,G144)</f>
        <v>562.92534350785718</v>
      </c>
    </row>
    <row r="145" spans="1:12" x14ac:dyDescent="0.25">
      <c r="A145">
        <v>714771</v>
      </c>
      <c r="B145">
        <v>14.07699966</v>
      </c>
      <c r="C145">
        <v>0.58490001999999996</v>
      </c>
      <c r="D145">
        <v>9.9000003020963209E+37</v>
      </c>
      <c r="E145">
        <v>1.7237999399999999</v>
      </c>
      <c r="F145">
        <v>757.19598388999998</v>
      </c>
      <c r="G145">
        <v>1.48459995</v>
      </c>
      <c r="H145">
        <v>9.9000003020963209E+37</v>
      </c>
      <c r="J145" s="2">
        <f>TREND(Calibration!$A$2:$A$4,Calibration!$B$2:$B$4,C145)</f>
        <v>382.69323958041525</v>
      </c>
      <c r="K145" s="2">
        <f>TREND(Calibration!$A$2:$A$4,Calibration!$C$2:$C$4,E145)</f>
        <v>674.77995720870638</v>
      </c>
      <c r="L145" s="2">
        <f>TREND(Calibration!$A$2:$A$4,Calibration!$D$2:$D$4,G145)</f>
        <v>560.69243069126173</v>
      </c>
    </row>
    <row r="146" spans="1:12" x14ac:dyDescent="0.25">
      <c r="A146">
        <v>719772</v>
      </c>
      <c r="B146">
        <v>14.14500046</v>
      </c>
      <c r="C146">
        <v>0.57889997999999998</v>
      </c>
      <c r="D146">
        <v>681.28802489999998</v>
      </c>
      <c r="E146">
        <v>1.73029995</v>
      </c>
      <c r="F146">
        <v>840.32501220999995</v>
      </c>
      <c r="G146">
        <v>1.4830000400000001</v>
      </c>
      <c r="H146">
        <v>9.9000003020963209E+37</v>
      </c>
      <c r="J146" s="2">
        <f>TREND(Calibration!$A$2:$A$4,Calibration!$B$2:$B$4,C146)</f>
        <v>378.98721882428299</v>
      </c>
      <c r="K146" s="2">
        <f>TREND(Calibration!$A$2:$A$4,Calibration!$C$2:$C$4,E146)</f>
        <v>677.40203315025133</v>
      </c>
      <c r="L146" s="2">
        <f>TREND(Calibration!$A$2:$A$4,Calibration!$D$2:$D$4,G146)</f>
        <v>560.03087145962377</v>
      </c>
    </row>
    <row r="147" spans="1:12" x14ac:dyDescent="0.25">
      <c r="A147">
        <v>724772</v>
      </c>
      <c r="B147">
        <v>14.286999700000001</v>
      </c>
      <c r="C147">
        <v>0.58270001000000005</v>
      </c>
      <c r="D147">
        <v>1282.6579589800001</v>
      </c>
      <c r="E147">
        <v>1.81889999</v>
      </c>
      <c r="F147">
        <v>653.78100586000005</v>
      </c>
      <c r="G147">
        <v>1.4835</v>
      </c>
      <c r="H147">
        <v>9.9000003020963209E+37</v>
      </c>
      <c r="J147" s="2">
        <f>TREND(Calibration!$A$2:$A$4,Calibration!$B$2:$B$4,C147)</f>
        <v>381.33436818560818</v>
      </c>
      <c r="K147" s="2">
        <f>TREND(Calibration!$A$2:$A$4,Calibration!$C$2:$C$4,E147)</f>
        <v>713.14290636489545</v>
      </c>
      <c r="L147" s="2">
        <f>TREND(Calibration!$A$2:$A$4,Calibration!$D$2:$D$4,G147)</f>
        <v>560.23760380922454</v>
      </c>
    </row>
    <row r="148" spans="1:12" x14ac:dyDescent="0.25">
      <c r="A148">
        <v>729771</v>
      </c>
      <c r="B148">
        <v>14.36200047</v>
      </c>
      <c r="C148">
        <v>0.58319997999999995</v>
      </c>
      <c r="D148">
        <v>659.89099121000004</v>
      </c>
      <c r="E148">
        <v>1.8042999500000001</v>
      </c>
      <c r="F148">
        <v>480.90899658000001</v>
      </c>
      <c r="G148">
        <v>1.4830000400000001</v>
      </c>
      <c r="H148">
        <v>9.9000003020963209E+37</v>
      </c>
      <c r="J148" s="2">
        <f>TREND(Calibration!$A$2:$A$4,Calibration!$B$2:$B$4,C148)</f>
        <v>381.6431826597522</v>
      </c>
      <c r="K148" s="2">
        <f>TREND(Calibration!$A$2:$A$4,Calibration!$C$2:$C$4,E148)</f>
        <v>707.25331332894734</v>
      </c>
      <c r="L148" s="2">
        <f>TREND(Calibration!$A$2:$A$4,Calibration!$D$2:$D$4,G148)</f>
        <v>560.03087145962377</v>
      </c>
    </row>
    <row r="149" spans="1:12" x14ac:dyDescent="0.25">
      <c r="A149">
        <v>734772</v>
      </c>
      <c r="B149">
        <v>14.34899998</v>
      </c>
      <c r="C149">
        <v>0.58270001000000005</v>
      </c>
      <c r="D149">
        <v>550.06799316000001</v>
      </c>
      <c r="E149">
        <v>1.8301999600000001</v>
      </c>
      <c r="F149">
        <v>970.31896973000005</v>
      </c>
      <c r="G149">
        <v>1.4904999699999999</v>
      </c>
      <c r="H149">
        <v>1204.7309570299999</v>
      </c>
      <c r="J149" s="2">
        <f>TREND(Calibration!$A$2:$A$4,Calibration!$B$2:$B$4,C149)</f>
        <v>381.33436818560818</v>
      </c>
      <c r="K149" s="2">
        <f>TREND(Calibration!$A$2:$A$4,Calibration!$C$2:$C$4,E149)</f>
        <v>717.70126542544767</v>
      </c>
      <c r="L149" s="2">
        <f>TREND(Calibration!$A$2:$A$4,Calibration!$D$2:$D$4,G149)</f>
        <v>563.13207585745795</v>
      </c>
    </row>
    <row r="150" spans="1:12" x14ac:dyDescent="0.25">
      <c r="A150">
        <v>739772</v>
      </c>
      <c r="B150">
        <v>14.244999890000001</v>
      </c>
      <c r="C150">
        <v>0.59240000999999998</v>
      </c>
      <c r="D150">
        <v>817.20501708999996</v>
      </c>
      <c r="E150">
        <v>1.8339999899999999</v>
      </c>
      <c r="F150">
        <v>902.29400635000002</v>
      </c>
      <c r="G150">
        <v>1.4904999699999999</v>
      </c>
      <c r="H150">
        <v>9.9000003020963209E+37</v>
      </c>
      <c r="J150" s="2">
        <f>TREND(Calibration!$A$2:$A$4,Calibration!$B$2:$B$4,C150)</f>
        <v>387.3257284656201</v>
      </c>
      <c r="K150" s="2">
        <f>TREND(Calibration!$A$2:$A$4,Calibration!$C$2:$C$4,E150)</f>
        <v>719.2341811040618</v>
      </c>
      <c r="L150" s="2">
        <f>TREND(Calibration!$A$2:$A$4,Calibration!$D$2:$D$4,G150)</f>
        <v>563.13207585745795</v>
      </c>
    </row>
    <row r="151" spans="1:12" x14ac:dyDescent="0.25">
      <c r="A151">
        <v>744788</v>
      </c>
      <c r="B151">
        <v>14.17700005</v>
      </c>
      <c r="C151">
        <v>0.59189999000000004</v>
      </c>
      <c r="D151">
        <v>955.98498534999999</v>
      </c>
      <c r="E151">
        <v>1.8270000200000001</v>
      </c>
      <c r="F151">
        <v>9.9000003020963209E+37</v>
      </c>
      <c r="G151">
        <v>1.48670006</v>
      </c>
      <c r="H151">
        <v>9.9000003020963209E+37</v>
      </c>
      <c r="J151" s="2">
        <f>TREND(Calibration!$A$2:$A$4,Calibration!$B$2:$B$4,C151)</f>
        <v>387.01688310817565</v>
      </c>
      <c r="K151" s="2">
        <f>TREND(Calibration!$A$2:$A$4,Calibration!$C$2:$C$4,E151)</f>
        <v>716.41042345929873</v>
      </c>
      <c r="L151" s="2">
        <f>TREND(Calibration!$A$2:$A$4,Calibration!$D$2:$D$4,G151)</f>
        <v>561.56082151196745</v>
      </c>
    </row>
    <row r="152" spans="1:12" x14ac:dyDescent="0.25">
      <c r="A152">
        <v>749783</v>
      </c>
      <c r="B152">
        <v>14.041000370000001</v>
      </c>
      <c r="C152">
        <v>0.57999997999999997</v>
      </c>
      <c r="D152">
        <v>972.73400878999996</v>
      </c>
      <c r="E152">
        <v>1.7006000299999999</v>
      </c>
      <c r="F152">
        <v>1041.0639648399999</v>
      </c>
      <c r="G152">
        <v>1.48670006</v>
      </c>
      <c r="H152">
        <v>9.9000003020963209E+37</v>
      </c>
      <c r="J152" s="2">
        <f>TREND(Calibration!$A$2:$A$4,Calibration!$B$2:$B$4,C152)</f>
        <v>379.66665143335649</v>
      </c>
      <c r="K152" s="2">
        <f>TREND(Calibration!$A$2:$A$4,Calibration!$C$2:$C$4,E152)</f>
        <v>665.42121378261811</v>
      </c>
      <c r="L152" s="2">
        <f>TREND(Calibration!$A$2:$A$4,Calibration!$D$2:$D$4,G152)</f>
        <v>561.56082151196745</v>
      </c>
    </row>
    <row r="153" spans="1:12" x14ac:dyDescent="0.25">
      <c r="A153">
        <v>754772</v>
      </c>
      <c r="B153">
        <v>14.0340004</v>
      </c>
      <c r="C153">
        <v>0.57349998000000002</v>
      </c>
      <c r="D153">
        <v>439.56698607999999</v>
      </c>
      <c r="E153">
        <v>1.59529996</v>
      </c>
      <c r="F153">
        <v>925.09600829999999</v>
      </c>
      <c r="G153">
        <v>1.4883999800000001</v>
      </c>
      <c r="H153">
        <v>9.9000003020963209E+37</v>
      </c>
      <c r="J153" s="2">
        <f>TREND(Calibration!$A$2:$A$4,Calibration!$B$2:$B$4,C153)</f>
        <v>375.65182237974028</v>
      </c>
      <c r="K153" s="2">
        <f>TREND(Calibration!$A$2:$A$4,Calibration!$C$2:$C$4,E153)</f>
        <v>622.94362064199254</v>
      </c>
      <c r="L153" s="2">
        <f>TREND(Calibration!$A$2:$A$4,Calibration!$D$2:$D$4,G153)</f>
        <v>562.26373465648567</v>
      </c>
    </row>
    <row r="154" spans="1:12" x14ac:dyDescent="0.25">
      <c r="A154">
        <v>759772</v>
      </c>
      <c r="B154">
        <v>14.09000015</v>
      </c>
      <c r="C154">
        <v>0.57889997999999998</v>
      </c>
      <c r="D154">
        <v>579.26702881000006</v>
      </c>
      <c r="E154">
        <v>1.6244000199999999</v>
      </c>
      <c r="F154">
        <v>1357.4699707</v>
      </c>
      <c r="G154">
        <v>1.49749994</v>
      </c>
      <c r="H154">
        <v>1200.2960205100001</v>
      </c>
      <c r="J154" s="2">
        <f>TREND(Calibration!$A$2:$A$4,Calibration!$B$2:$B$4,C154)</f>
        <v>378.98721882428299</v>
      </c>
      <c r="K154" s="2">
        <f>TREND(Calibration!$A$2:$A$4,Calibration!$C$2:$C$4,E154)</f>
        <v>634.6824590781664</v>
      </c>
      <c r="L154" s="2">
        <f>TREND(Calibration!$A$2:$A$4,Calibration!$D$2:$D$4,G154)</f>
        <v>566.02654790569136</v>
      </c>
    </row>
    <row r="155" spans="1:12" x14ac:dyDescent="0.25">
      <c r="A155">
        <v>764769</v>
      </c>
      <c r="B155">
        <v>14.21899986</v>
      </c>
      <c r="C155">
        <v>0.58700001000000002</v>
      </c>
      <c r="D155">
        <v>819.54199218999997</v>
      </c>
      <c r="E155">
        <v>1.6837999800000001</v>
      </c>
      <c r="F155">
        <v>979.91900635000002</v>
      </c>
      <c r="G155">
        <v>1.49810004</v>
      </c>
      <c r="H155">
        <v>9.9000003020963209E+37</v>
      </c>
      <c r="J155" s="2">
        <f>TREND(Calibration!$A$2:$A$4,Calibration!$B$2:$B$4,C155)</f>
        <v>383.99033202107739</v>
      </c>
      <c r="K155" s="2">
        <f>TREND(Calibration!$A$2:$A$4,Calibration!$C$2:$C$4,E155)</f>
        <v>658.64414622091419</v>
      </c>
      <c r="L155" s="2">
        <f>TREND(Calibration!$A$2:$A$4,Calibration!$D$2:$D$4,G155)</f>
        <v>566.27468792288357</v>
      </c>
    </row>
    <row r="156" spans="1:12" x14ac:dyDescent="0.25">
      <c r="A156">
        <v>769769</v>
      </c>
      <c r="B156">
        <v>14.34899998</v>
      </c>
      <c r="C156">
        <v>0.58380001999999998</v>
      </c>
      <c r="D156">
        <v>920.33801270000004</v>
      </c>
      <c r="E156">
        <v>1.6454999400000001</v>
      </c>
      <c r="F156">
        <v>9.9000003020963209E+37</v>
      </c>
      <c r="G156">
        <v>1.4904999699999999</v>
      </c>
      <c r="H156">
        <v>1234.6040039100001</v>
      </c>
      <c r="J156" s="2">
        <f>TREND(Calibration!$A$2:$A$4,Calibration!$B$2:$B$4,C156)</f>
        <v>382.01380697134175</v>
      </c>
      <c r="K156" s="2">
        <f>TREND(Calibration!$A$2:$A$4,Calibration!$C$2:$C$4,E156)</f>
        <v>643.19407561422145</v>
      </c>
      <c r="L156" s="2">
        <f>TREND(Calibration!$A$2:$A$4,Calibration!$D$2:$D$4,G156)</f>
        <v>563.13207585745795</v>
      </c>
    </row>
    <row r="157" spans="1:12" x14ac:dyDescent="0.25">
      <c r="A157">
        <v>774770</v>
      </c>
      <c r="B157">
        <v>14.416999819999999</v>
      </c>
      <c r="C157">
        <v>0.57620000999999998</v>
      </c>
      <c r="D157">
        <v>1178.0930175799999</v>
      </c>
      <c r="E157">
        <v>1.81400001</v>
      </c>
      <c r="F157">
        <v>9.9000003020963209E+37</v>
      </c>
      <c r="G157">
        <v>1.4835</v>
      </c>
      <c r="H157">
        <v>9.9000003020963209E+37</v>
      </c>
      <c r="J157" s="2">
        <f>TREND(Calibration!$A$2:$A$4,Calibration!$B$2:$B$4,C157)</f>
        <v>377.31953913199186</v>
      </c>
      <c r="K157" s="2">
        <f>TREND(Calibration!$A$2:$A$4,Calibration!$C$2:$C$4,E157)</f>
        <v>711.16627561016571</v>
      </c>
      <c r="L157" s="2">
        <f>TREND(Calibration!$A$2:$A$4,Calibration!$D$2:$D$4,G157)</f>
        <v>560.23760380922454</v>
      </c>
    </row>
    <row r="158" spans="1:12" x14ac:dyDescent="0.25">
      <c r="A158">
        <v>779770</v>
      </c>
      <c r="B158">
        <v>14.420000079999999</v>
      </c>
      <c r="C158">
        <v>0.58109999000000001</v>
      </c>
      <c r="D158">
        <v>1194.26599121</v>
      </c>
      <c r="E158">
        <v>1.82529998</v>
      </c>
      <c r="F158">
        <v>1084.9439697299999</v>
      </c>
      <c r="G158">
        <v>1.4830000400000001</v>
      </c>
      <c r="H158">
        <v>9.9000003020963209E+37</v>
      </c>
      <c r="J158" s="2">
        <f>TREND(Calibration!$A$2:$A$4,Calibration!$B$2:$B$4,C158)</f>
        <v>380.34609021909012</v>
      </c>
      <c r="K158" s="2">
        <f>TREND(Calibration!$A$2:$A$4,Calibration!$C$2:$C$4,E158)</f>
        <v>715.72463467071782</v>
      </c>
      <c r="L158" s="2">
        <f>TREND(Calibration!$A$2:$A$4,Calibration!$D$2:$D$4,G158)</f>
        <v>560.03087145962377</v>
      </c>
    </row>
    <row r="159" spans="1:12" x14ac:dyDescent="0.25">
      <c r="A159">
        <v>784770</v>
      </c>
      <c r="B159">
        <v>14.36900043</v>
      </c>
      <c r="C159">
        <v>0.57779997999999999</v>
      </c>
      <c r="D159">
        <v>1204.64001465</v>
      </c>
      <c r="E159">
        <v>1.73029995</v>
      </c>
      <c r="F159">
        <v>510.52600097999999</v>
      </c>
      <c r="G159">
        <v>1.4894000300000001</v>
      </c>
      <c r="H159">
        <v>1353.42004395</v>
      </c>
      <c r="J159" s="2">
        <f>TREND(Calibration!$A$2:$A$4,Calibration!$B$2:$B$4,C159)</f>
        <v>378.30778621520949</v>
      </c>
      <c r="K159" s="2">
        <f>TREND(Calibration!$A$2:$A$4,Calibration!$C$2:$C$4,E159)</f>
        <v>677.40203315025133</v>
      </c>
      <c r="L159" s="2">
        <f>TREND(Calibration!$A$2:$A$4,Calibration!$D$2:$D$4,G159)</f>
        <v>562.67725311039851</v>
      </c>
    </row>
    <row r="160" spans="1:12" x14ac:dyDescent="0.25">
      <c r="A160">
        <v>789769</v>
      </c>
      <c r="B160">
        <v>14.36200047</v>
      </c>
      <c r="C160">
        <v>0.57569999000000005</v>
      </c>
      <c r="D160">
        <v>9.9000003020963209E+37</v>
      </c>
      <c r="E160">
        <v>1.8032000100000001</v>
      </c>
      <c r="F160">
        <v>426.20001221000001</v>
      </c>
      <c r="G160">
        <v>1.49810004</v>
      </c>
      <c r="H160">
        <v>9.9000003020963209E+37</v>
      </c>
      <c r="J160" s="2">
        <f>TREND(Calibration!$A$2:$A$4,Calibration!$B$2:$B$4,C160)</f>
        <v>377.01069377454741</v>
      </c>
      <c r="K160" s="2">
        <f>TREND(Calibration!$A$2:$A$4,Calibration!$C$2:$C$4,E160)</f>
        <v>706.8096022867885</v>
      </c>
      <c r="L160" s="2">
        <f>TREND(Calibration!$A$2:$A$4,Calibration!$D$2:$D$4,G160)</f>
        <v>566.27468792288357</v>
      </c>
    </row>
    <row r="161" spans="1:12" x14ac:dyDescent="0.25">
      <c r="A161">
        <v>794770</v>
      </c>
      <c r="B161">
        <v>14.31999969</v>
      </c>
      <c r="C161">
        <v>0.57679999000000004</v>
      </c>
      <c r="D161">
        <v>1050.86206055</v>
      </c>
      <c r="E161">
        <v>1.76269996</v>
      </c>
      <c r="F161">
        <v>259.24398803999998</v>
      </c>
      <c r="G161">
        <v>1.49650002</v>
      </c>
      <c r="H161">
        <v>9.9000003020963209E+37</v>
      </c>
      <c r="J161" s="2">
        <f>TREND(Calibration!$A$2:$A$4,Calibration!$B$2:$B$4,C161)</f>
        <v>377.69012638362091</v>
      </c>
      <c r="K161" s="2">
        <f>TREND(Calibration!$A$2:$A$4,Calibration!$C$2:$C$4,E161)</f>
        <v>690.47205715433984</v>
      </c>
      <c r="L161" s="2">
        <f>TREND(Calibration!$A$2:$A$4,Calibration!$D$2:$D$4,G161)</f>
        <v>565.61308320648982</v>
      </c>
    </row>
    <row r="162" spans="1:12" x14ac:dyDescent="0.25">
      <c r="A162">
        <v>799771</v>
      </c>
      <c r="B162">
        <v>14.277999879999999</v>
      </c>
      <c r="C162">
        <v>0.58380001999999998</v>
      </c>
      <c r="D162">
        <v>682.55297852000001</v>
      </c>
      <c r="E162">
        <v>1.7237999399999999</v>
      </c>
      <c r="F162">
        <v>346.65301513999998</v>
      </c>
      <c r="G162">
        <v>1.4883999800000001</v>
      </c>
      <c r="H162">
        <v>9.9000003020963209E+37</v>
      </c>
      <c r="J162" s="2">
        <f>TREND(Calibration!$A$2:$A$4,Calibration!$B$2:$B$4,C162)</f>
        <v>382.01380697134175</v>
      </c>
      <c r="K162" s="2">
        <f>TREND(Calibration!$A$2:$A$4,Calibration!$C$2:$C$4,E162)</f>
        <v>674.77995720870638</v>
      </c>
      <c r="L162" s="2">
        <f>TREND(Calibration!$A$2:$A$4,Calibration!$D$2:$D$4,G162)</f>
        <v>562.26373465648567</v>
      </c>
    </row>
    <row r="163" spans="1:12" x14ac:dyDescent="0.25">
      <c r="A163">
        <v>804772</v>
      </c>
      <c r="B163">
        <v>14.26799965</v>
      </c>
      <c r="C163">
        <v>0.58160000999999995</v>
      </c>
      <c r="D163">
        <v>325.23599243000001</v>
      </c>
      <c r="E163">
        <v>1.8291000100000001</v>
      </c>
      <c r="F163">
        <v>697.40301513999998</v>
      </c>
      <c r="G163">
        <v>1.48889995</v>
      </c>
      <c r="H163">
        <v>1323.45495605</v>
      </c>
      <c r="J163" s="2">
        <f>TREND(Calibration!$A$2:$A$4,Calibration!$B$2:$B$4,C163)</f>
        <v>380.65493557653457</v>
      </c>
      <c r="K163" s="2">
        <f>TREND(Calibration!$A$2:$A$4,Calibration!$C$2:$C$4,E163)</f>
        <v>717.25755034933206</v>
      </c>
      <c r="L163" s="2">
        <f>TREND(Calibration!$A$2:$A$4,Calibration!$D$2:$D$4,G163)</f>
        <v>562.47047114106419</v>
      </c>
    </row>
    <row r="164" spans="1:12" x14ac:dyDescent="0.25">
      <c r="A164">
        <v>809772</v>
      </c>
      <c r="B164">
        <v>14.2840004</v>
      </c>
      <c r="C164">
        <v>0.59939998000000005</v>
      </c>
      <c r="D164">
        <v>568.91302489999998</v>
      </c>
      <c r="E164">
        <v>1.7432999600000001</v>
      </c>
      <c r="F164">
        <v>825.19500731999995</v>
      </c>
      <c r="G164">
        <v>1.5039999500000001</v>
      </c>
      <c r="H164">
        <v>9.9000003020963209E+37</v>
      </c>
      <c r="J164" s="2">
        <f>TREND(Calibration!$A$2:$A$4,Calibration!$B$2:$B$4,C164)</f>
        <v>391.6493719933805</v>
      </c>
      <c r="K164" s="2">
        <f>TREND(Calibration!$A$2:$A$4,Calibration!$C$2:$C$4,E164)</f>
        <v>682.64618099938446</v>
      </c>
      <c r="L164" s="2">
        <f>TREND(Calibration!$A$2:$A$4,Calibration!$D$2:$D$4,G164)</f>
        <v>568.71428760432411</v>
      </c>
    </row>
    <row r="165" spans="1:12" x14ac:dyDescent="0.25">
      <c r="A165">
        <v>814772</v>
      </c>
      <c r="B165">
        <v>14.274000170000001</v>
      </c>
      <c r="C165">
        <v>0.59030002000000004</v>
      </c>
      <c r="D165">
        <v>1103.2110595700001</v>
      </c>
      <c r="E165">
        <v>2.0009000299999999</v>
      </c>
      <c r="F165">
        <v>1122.08203125</v>
      </c>
      <c r="G165">
        <v>1.50510001</v>
      </c>
      <c r="H165">
        <v>9.9000003020963209E+37</v>
      </c>
      <c r="J165" s="2">
        <f>TREND(Calibration!$A$2:$A$4,Calibration!$B$2:$B$4,C165)</f>
        <v>386.02863602495802</v>
      </c>
      <c r="K165" s="2">
        <f>TREND(Calibration!$A$2:$A$4,Calibration!$C$2:$C$4,E165)</f>
        <v>786.56093591319097</v>
      </c>
      <c r="L165" s="2">
        <f>TREND(Calibration!$A$2:$A$4,Calibration!$D$2:$D$4,G165)</f>
        <v>569.16915997111698</v>
      </c>
    </row>
    <row r="166" spans="1:12" x14ac:dyDescent="0.25">
      <c r="A166">
        <v>819772</v>
      </c>
      <c r="B166">
        <v>14.31999969</v>
      </c>
      <c r="C166">
        <v>0.59240000999999998</v>
      </c>
      <c r="D166">
        <v>982.85998534999999</v>
      </c>
      <c r="E166">
        <v>1.93499994</v>
      </c>
      <c r="F166">
        <v>9.9000003020963209E+37</v>
      </c>
      <c r="G166">
        <v>1.50510001</v>
      </c>
      <c r="H166">
        <v>1308.0989990200001</v>
      </c>
      <c r="J166" s="2">
        <f>TREND(Calibration!$A$2:$A$4,Calibration!$B$2:$B$4,C166)</f>
        <v>387.3257284656201</v>
      </c>
      <c r="K166" s="2">
        <f>TREND(Calibration!$A$2:$A$4,Calibration!$C$2:$C$4,E166)</f>
        <v>759.97712442141687</v>
      </c>
      <c r="L166" s="2">
        <f>TREND(Calibration!$A$2:$A$4,Calibration!$D$2:$D$4,G166)</f>
        <v>569.16915997111698</v>
      </c>
    </row>
    <row r="167" spans="1:12" x14ac:dyDescent="0.25">
      <c r="A167">
        <v>824771</v>
      </c>
      <c r="B167">
        <v>14.31299973</v>
      </c>
      <c r="C167">
        <v>0.58859998000000002</v>
      </c>
      <c r="D167">
        <v>778.10101318</v>
      </c>
      <c r="E167">
        <v>1.83669996</v>
      </c>
      <c r="F167">
        <v>9.9000003020963209E+37</v>
      </c>
      <c r="G167">
        <v>1.49319994</v>
      </c>
      <c r="H167">
        <v>1261.5579834</v>
      </c>
      <c r="J167" s="2">
        <f>TREND(Calibration!$A$2:$A$4,Calibration!$B$2:$B$4,C167)</f>
        <v>384.97857910429497</v>
      </c>
      <c r="K167" s="2">
        <f>TREND(Calibration!$A$2:$A$4,Calibration!$C$2:$C$4,E167)</f>
        <v>720.32333733303574</v>
      </c>
      <c r="L167" s="2">
        <f>TREND(Calibration!$A$2:$A$4,Calibration!$D$2:$D$4,G167)</f>
        <v>564.2485074558889</v>
      </c>
    </row>
    <row r="168" spans="1:12" x14ac:dyDescent="0.25">
      <c r="A168">
        <v>829771</v>
      </c>
      <c r="B168">
        <v>14.2840004</v>
      </c>
      <c r="C168">
        <v>0.58810001999999995</v>
      </c>
      <c r="D168">
        <v>626.28698729999996</v>
      </c>
      <c r="E168">
        <v>1.70169997</v>
      </c>
      <c r="F168">
        <v>9.9000003020963209E+37</v>
      </c>
      <c r="G168">
        <v>1.48459995</v>
      </c>
      <c r="H168">
        <v>9.9000003020963209E+37</v>
      </c>
      <c r="J168" s="2">
        <f>TREND(Calibration!$A$2:$A$4,Calibration!$B$2:$B$4,C168)</f>
        <v>384.6697708068109</v>
      </c>
      <c r="K168" s="2">
        <f>TREND(Calibration!$A$2:$A$4,Calibration!$C$2:$C$4,E168)</f>
        <v>665.86492482477695</v>
      </c>
      <c r="L168" s="2">
        <f>TREND(Calibration!$A$2:$A$4,Calibration!$D$2:$D$4,G168)</f>
        <v>560.69243069126173</v>
      </c>
    </row>
    <row r="169" spans="1:12" x14ac:dyDescent="0.25">
      <c r="A169">
        <v>834771</v>
      </c>
      <c r="B169">
        <v>14.210000040000001</v>
      </c>
      <c r="C169">
        <v>0.58969998000000001</v>
      </c>
      <c r="D169">
        <v>548.77502441000001</v>
      </c>
      <c r="E169">
        <v>1.7361999800000001</v>
      </c>
      <c r="F169">
        <v>9.9000003020963209E+37</v>
      </c>
      <c r="G169">
        <v>1.48889995</v>
      </c>
      <c r="H169">
        <v>9.9000003020963209E+37</v>
      </c>
      <c r="J169" s="2">
        <f>TREND(Calibration!$A$2:$A$4,Calibration!$B$2:$B$4,C169)</f>
        <v>385.65801171336847</v>
      </c>
      <c r="K169" s="2">
        <f>TREND(Calibration!$A$2:$A$4,Calibration!$C$2:$C$4,E169)</f>
        <v>679.78207975285557</v>
      </c>
      <c r="L169" s="2">
        <f>TREND(Calibration!$A$2:$A$4,Calibration!$D$2:$D$4,G169)</f>
        <v>562.47047114106419</v>
      </c>
    </row>
    <row r="170" spans="1:12" x14ac:dyDescent="0.25">
      <c r="A170">
        <v>839784</v>
      </c>
      <c r="B170">
        <v>14.14099979</v>
      </c>
      <c r="C170">
        <v>0.58270001000000005</v>
      </c>
      <c r="D170">
        <v>638.78900146000001</v>
      </c>
      <c r="E170">
        <v>1.88310003</v>
      </c>
      <c r="F170">
        <v>1265.4510498</v>
      </c>
      <c r="G170">
        <v>1.4851000299999999</v>
      </c>
      <c r="H170">
        <v>9.9000003020963209E+37</v>
      </c>
      <c r="J170" s="2">
        <f>TREND(Calibration!$A$2:$A$4,Calibration!$B$2:$B$4,C170)</f>
        <v>381.33436818560818</v>
      </c>
      <c r="K170" s="2">
        <f>TREND(Calibration!$A$2:$A$4,Calibration!$C$2:$C$4,E170)</f>
        <v>739.04092503413176</v>
      </c>
      <c r="L170" s="2">
        <f>TREND(Calibration!$A$2:$A$4,Calibration!$D$2:$D$4,G170)</f>
        <v>560.89921266059594</v>
      </c>
    </row>
    <row r="171" spans="1:12" x14ac:dyDescent="0.25">
      <c r="A171">
        <v>844772</v>
      </c>
      <c r="B171">
        <v>14.10900021</v>
      </c>
      <c r="C171">
        <v>0.59780001999999999</v>
      </c>
      <c r="D171">
        <v>278.16598511000001</v>
      </c>
      <c r="E171">
        <v>1.8772000099999999</v>
      </c>
      <c r="F171">
        <v>9.9000003020963209E+37</v>
      </c>
      <c r="G171">
        <v>1.48459995</v>
      </c>
      <c r="H171">
        <v>9.9000003020963209E+37</v>
      </c>
      <c r="J171" s="2">
        <f>TREND(Calibration!$A$2:$A$4,Calibration!$B$2:$B$4,C171)</f>
        <v>390.66113108682293</v>
      </c>
      <c r="K171" s="2">
        <f>TREND(Calibration!$A$2:$A$4,Calibration!$C$2:$C$4,E171)</f>
        <v>736.66088246548429</v>
      </c>
      <c r="L171" s="2">
        <f>TREND(Calibration!$A$2:$A$4,Calibration!$D$2:$D$4,G171)</f>
        <v>560.69243069126173</v>
      </c>
    </row>
    <row r="172" spans="1:12" x14ac:dyDescent="0.25">
      <c r="A172">
        <v>849772</v>
      </c>
      <c r="B172">
        <v>14.09300041</v>
      </c>
      <c r="C172">
        <v>0.59350002000000002</v>
      </c>
      <c r="D172">
        <v>923.81799316000001</v>
      </c>
      <c r="E172">
        <v>1.8539999700000001</v>
      </c>
      <c r="F172">
        <v>9.9000003020963209E+37</v>
      </c>
      <c r="G172">
        <v>1.48670006</v>
      </c>
      <c r="H172">
        <v>1197.6130371100001</v>
      </c>
      <c r="J172" s="2">
        <f>TREND(Calibration!$A$2:$A$4,Calibration!$B$2:$B$4,C172)</f>
        <v>388.00516725135373</v>
      </c>
      <c r="K172" s="2">
        <f>TREND(Calibration!$A$2:$A$4,Calibration!$C$2:$C$4,E172)</f>
        <v>727.30208659795801</v>
      </c>
      <c r="L172" s="2">
        <f>TREND(Calibration!$A$2:$A$4,Calibration!$D$2:$D$4,G172)</f>
        <v>561.56082151196745</v>
      </c>
    </row>
    <row r="173" spans="1:12" x14ac:dyDescent="0.25">
      <c r="A173">
        <v>854783</v>
      </c>
      <c r="B173">
        <v>14.15400028</v>
      </c>
      <c r="C173">
        <v>0.58590001000000003</v>
      </c>
      <c r="D173">
        <v>905.75</v>
      </c>
      <c r="E173">
        <v>1.69840002</v>
      </c>
      <c r="F173">
        <v>1043.7989502</v>
      </c>
      <c r="G173">
        <v>1.5039999500000001</v>
      </c>
      <c r="H173">
        <v>9.9000003020963209E+37</v>
      </c>
      <c r="J173" s="2">
        <f>TREND(Calibration!$A$2:$A$4,Calibration!$B$2:$B$4,C173)</f>
        <v>383.31089941200383</v>
      </c>
      <c r="K173" s="2">
        <f>TREND(Calibration!$A$2:$A$4,Calibration!$C$2:$C$4,E173)</f>
        <v>664.5337392568623</v>
      </c>
      <c r="L173" s="2">
        <f>TREND(Calibration!$A$2:$A$4,Calibration!$D$2:$D$4,G173)</f>
        <v>568.71428760432411</v>
      </c>
    </row>
    <row r="174" spans="1:12" x14ac:dyDescent="0.25">
      <c r="A174">
        <v>859772</v>
      </c>
      <c r="B174">
        <v>14.26799965</v>
      </c>
      <c r="C174">
        <v>0.58759998999999996</v>
      </c>
      <c r="D174">
        <v>387.08801269999998</v>
      </c>
      <c r="E174">
        <v>1.6276999700000001</v>
      </c>
      <c r="F174">
        <v>9.9000003020963209E+37</v>
      </c>
      <c r="G174">
        <v>1.5120999799999999</v>
      </c>
      <c r="H174">
        <v>1164.8559570299999</v>
      </c>
      <c r="J174" s="2">
        <f>TREND(Calibration!$A$2:$A$4,Calibration!$B$2:$B$4,C174)</f>
        <v>384.36091927270638</v>
      </c>
      <c r="K174" s="2">
        <f>TREND(Calibration!$A$2:$A$4,Calibration!$C$2:$C$4,E174)</f>
        <v>636.01364464608116</v>
      </c>
      <c r="L174" s="2">
        <f>TREND(Calibration!$A$2:$A$4,Calibration!$D$2:$D$4,G174)</f>
        <v>572.06363201935039</v>
      </c>
    </row>
    <row r="175" spans="1:12" x14ac:dyDescent="0.25">
      <c r="A175">
        <v>864773</v>
      </c>
      <c r="B175">
        <v>14.239000320000001</v>
      </c>
      <c r="C175">
        <v>0.58759998999999996</v>
      </c>
      <c r="D175">
        <v>1029.85095215</v>
      </c>
      <c r="E175">
        <v>1.55260003</v>
      </c>
      <c r="F175">
        <v>572.24102783000001</v>
      </c>
      <c r="G175">
        <v>1.5202000099999999</v>
      </c>
      <c r="H175">
        <v>9.9000003020963209E+37</v>
      </c>
      <c r="J175" s="2">
        <f>TREND(Calibration!$A$2:$A$4,Calibration!$B$2:$B$4,C175)</f>
        <v>384.36091927270638</v>
      </c>
      <c r="K175" s="2">
        <f>TREND(Calibration!$A$2:$A$4,Calibration!$C$2:$C$4,E175)</f>
        <v>605.71865342522631</v>
      </c>
      <c r="L175" s="2">
        <f>TREND(Calibration!$A$2:$A$4,Calibration!$D$2:$D$4,G175)</f>
        <v>575.41297643437679</v>
      </c>
    </row>
    <row r="176" spans="1:12" x14ac:dyDescent="0.25">
      <c r="A176">
        <v>869771</v>
      </c>
      <c r="B176">
        <v>14.260999679999999</v>
      </c>
      <c r="C176">
        <v>0.58219999</v>
      </c>
      <c r="D176">
        <v>902.83599853999999</v>
      </c>
      <c r="E176">
        <v>1.6276999700000001</v>
      </c>
      <c r="F176">
        <v>691.00299071999996</v>
      </c>
      <c r="G176">
        <v>1.5169999599999999</v>
      </c>
      <c r="H176">
        <v>9.9000003020963209E+37</v>
      </c>
      <c r="J176" s="2">
        <f>TREND(Calibration!$A$2:$A$4,Calibration!$B$2:$B$4,C176)</f>
        <v>381.02552282816362</v>
      </c>
      <c r="K176" s="2">
        <f>TREND(Calibration!$A$2:$A$4,Calibration!$C$2:$C$4,E176)</f>
        <v>636.01364464608116</v>
      </c>
      <c r="L176" s="2">
        <f>TREND(Calibration!$A$2:$A$4,Calibration!$D$2:$D$4,G176)</f>
        <v>574.08976286661152</v>
      </c>
    </row>
    <row r="177" spans="1:12" x14ac:dyDescent="0.25">
      <c r="A177">
        <v>874783</v>
      </c>
      <c r="B177">
        <v>14.239000320000001</v>
      </c>
      <c r="C177">
        <v>0.57779997999999999</v>
      </c>
      <c r="D177">
        <v>640.29699706999997</v>
      </c>
      <c r="E177">
        <v>1.7669999599999999</v>
      </c>
      <c r="F177">
        <v>942.86999512</v>
      </c>
      <c r="G177">
        <v>1.5046000500000001</v>
      </c>
      <c r="H177">
        <v>9.9000003020963209E+37</v>
      </c>
      <c r="J177" s="2">
        <f>TREND(Calibration!$A$2:$A$4,Calibration!$B$2:$B$4,C177)</f>
        <v>378.30778621520949</v>
      </c>
      <c r="K177" s="2">
        <f>TREND(Calibration!$A$2:$A$4,Calibration!$C$2:$C$4,E177)</f>
        <v>692.20665857012887</v>
      </c>
      <c r="L177" s="2">
        <f>TREND(Calibration!$A$2:$A$4,Calibration!$D$2:$D$4,G177)</f>
        <v>568.96242762151621</v>
      </c>
    </row>
    <row r="178" spans="1:12" x14ac:dyDescent="0.25">
      <c r="A178">
        <v>879783</v>
      </c>
      <c r="B178">
        <v>14.19999981</v>
      </c>
      <c r="C178">
        <v>0.58859998000000002</v>
      </c>
      <c r="D178">
        <v>727.84899901999995</v>
      </c>
      <c r="E178">
        <v>1.77509999</v>
      </c>
      <c r="F178">
        <v>1152.4699707</v>
      </c>
      <c r="G178">
        <v>1.49810004</v>
      </c>
      <c r="H178">
        <v>1075.65197754</v>
      </c>
      <c r="J178" s="2">
        <f>TREND(Calibration!$A$2:$A$4,Calibration!$B$2:$B$4,C178)</f>
        <v>384.97857910429497</v>
      </c>
      <c r="K178" s="2">
        <f>TREND(Calibration!$A$2:$A$4,Calibration!$C$2:$C$4,E178)</f>
        <v>695.47417566453225</v>
      </c>
      <c r="L178" s="2">
        <f>TREND(Calibration!$A$2:$A$4,Calibration!$D$2:$D$4,G178)</f>
        <v>566.27468792288357</v>
      </c>
    </row>
    <row r="179" spans="1:12" x14ac:dyDescent="0.25">
      <c r="A179">
        <v>884772</v>
      </c>
      <c r="B179">
        <v>14.07299995</v>
      </c>
      <c r="C179">
        <v>0.57509999999999994</v>
      </c>
      <c r="D179">
        <v>9.9000003020963209E+37</v>
      </c>
      <c r="E179">
        <v>1.84370005</v>
      </c>
      <c r="F179">
        <v>465.61700438999998</v>
      </c>
      <c r="G179">
        <v>1.4986000100000001</v>
      </c>
      <c r="H179">
        <v>9.9000003020963209E+37</v>
      </c>
      <c r="J179" s="2">
        <f>TREND(Calibration!$A$2:$A$4,Calibration!$B$2:$B$4,C179)</f>
        <v>376.64010034625824</v>
      </c>
      <c r="K179" s="2">
        <f>TREND(Calibration!$A$2:$A$4,Calibration!$C$2:$C$4,E179)</f>
        <v>723.14714338528017</v>
      </c>
      <c r="L179" s="2">
        <f>TREND(Calibration!$A$2:$A$4,Calibration!$D$2:$D$4,G179)</f>
        <v>566.4814244074621</v>
      </c>
    </row>
    <row r="180" spans="1:12" x14ac:dyDescent="0.25">
      <c r="A180">
        <v>889772</v>
      </c>
      <c r="B180">
        <v>14.03800011</v>
      </c>
      <c r="C180">
        <v>0.57730000999999997</v>
      </c>
      <c r="D180">
        <v>706.80200194999998</v>
      </c>
      <c r="E180">
        <v>1.74380004</v>
      </c>
      <c r="F180">
        <v>598.91699218999997</v>
      </c>
      <c r="G180">
        <v>1.50020003</v>
      </c>
      <c r="H180">
        <v>9.9000003020963209E+37</v>
      </c>
      <c r="J180" s="2">
        <f>TREND(Calibration!$A$2:$A$4,Calibration!$B$2:$B$4,C180)</f>
        <v>377.99897174106536</v>
      </c>
      <c r="K180" s="2">
        <f>TREND(Calibration!$A$2:$A$4,Calibration!$C$2:$C$4,E180)</f>
        <v>682.84791111008394</v>
      </c>
      <c r="L180" s="2">
        <f>TREND(Calibration!$A$2:$A$4,Calibration!$D$2:$D$4,G180)</f>
        <v>567.14302912385585</v>
      </c>
    </row>
    <row r="181" spans="1:12" x14ac:dyDescent="0.25">
      <c r="A181">
        <v>894783</v>
      </c>
      <c r="B181">
        <v>14.102999690000001</v>
      </c>
      <c r="C181">
        <v>0.57999997999999997</v>
      </c>
      <c r="D181">
        <v>486.58401488999999</v>
      </c>
      <c r="E181">
        <v>1.78919995</v>
      </c>
      <c r="F181">
        <v>1193.2690429700001</v>
      </c>
      <c r="G181">
        <v>1.50129998</v>
      </c>
      <c r="H181">
        <v>1135.8270263700001</v>
      </c>
      <c r="J181" s="2">
        <f>TREND(Calibration!$A$2:$A$4,Calibration!$B$2:$B$4,C181)</f>
        <v>379.66665143335649</v>
      </c>
      <c r="K181" s="2">
        <f>TREND(Calibration!$A$2:$A$4,Calibration!$C$2:$C$4,E181)</f>
        <v>701.16203858978088</v>
      </c>
      <c r="L181" s="2">
        <f>TREND(Calibration!$A$2:$A$4,Calibration!$D$2:$D$4,G181)</f>
        <v>567.59785600589305</v>
      </c>
    </row>
    <row r="182" spans="1:12" x14ac:dyDescent="0.25">
      <c r="A182">
        <v>899772</v>
      </c>
      <c r="B182">
        <v>14.163999560000001</v>
      </c>
      <c r="C182">
        <v>0.59079999000000005</v>
      </c>
      <c r="D182">
        <v>689.50598145000004</v>
      </c>
      <c r="E182">
        <v>1.78380001</v>
      </c>
      <c r="F182">
        <v>1053.7419433600001</v>
      </c>
      <c r="G182">
        <v>1.4996999499999999</v>
      </c>
      <c r="H182">
        <v>1278.54003906</v>
      </c>
      <c r="J182" s="2">
        <f>TREND(Calibration!$A$2:$A$4,Calibration!$B$2:$B$4,C182)</f>
        <v>386.33745049910209</v>
      </c>
      <c r="K182" s="2">
        <f>TREND(Calibration!$A$2:$A$4,Calibration!$C$2:$C$4,E182)</f>
        <v>698.98372613183301</v>
      </c>
      <c r="L182" s="2">
        <f>TREND(Calibration!$A$2:$A$4,Calibration!$D$2:$D$4,G182)</f>
        <v>566.93624715452154</v>
      </c>
    </row>
    <row r="183" spans="1:12" x14ac:dyDescent="0.25">
      <c r="A183">
        <v>904773</v>
      </c>
      <c r="B183">
        <v>14.260999679999999</v>
      </c>
      <c r="C183">
        <v>0.57679999000000004</v>
      </c>
      <c r="D183">
        <v>1346.4790039100001</v>
      </c>
      <c r="E183">
        <v>1.9230999900000001</v>
      </c>
      <c r="F183">
        <v>684.53302001999998</v>
      </c>
      <c r="G183">
        <v>1.49749994</v>
      </c>
      <c r="H183">
        <v>9.9000003020963209E+37</v>
      </c>
      <c r="J183" s="2">
        <f>TREND(Calibration!$A$2:$A$4,Calibration!$B$2:$B$4,C183)</f>
        <v>377.69012638362091</v>
      </c>
      <c r="K183" s="2">
        <f>TREND(Calibration!$A$2:$A$4,Calibration!$C$2:$C$4,E183)</f>
        <v>755.17673602192406</v>
      </c>
      <c r="L183" s="2">
        <f>TREND(Calibration!$A$2:$A$4,Calibration!$D$2:$D$4,G183)</f>
        <v>566.02654790569136</v>
      </c>
    </row>
    <row r="184" spans="1:12" x14ac:dyDescent="0.25">
      <c r="A184">
        <v>909771</v>
      </c>
      <c r="B184">
        <v>14.39099979</v>
      </c>
      <c r="C184">
        <v>0.58109999000000001</v>
      </c>
      <c r="D184">
        <v>659.46899413999995</v>
      </c>
      <c r="E184">
        <v>1.8415000399999999</v>
      </c>
      <c r="F184">
        <v>916.91699218999997</v>
      </c>
      <c r="G184">
        <v>1.5055999799999999</v>
      </c>
      <c r="H184">
        <v>1148.8360595700001</v>
      </c>
      <c r="J184" s="2">
        <f>TREND(Calibration!$A$2:$A$4,Calibration!$B$2:$B$4,C184)</f>
        <v>380.34609021909012</v>
      </c>
      <c r="K184" s="2">
        <f>TREND(Calibration!$A$2:$A$4,Calibration!$C$2:$C$4,E184)</f>
        <v>722.25966885952437</v>
      </c>
      <c r="L184" s="2">
        <f>TREND(Calibration!$A$2:$A$4,Calibration!$D$2:$D$4,G184)</f>
        <v>569.37589645569551</v>
      </c>
    </row>
    <row r="185" spans="1:12" x14ac:dyDescent="0.25">
      <c r="A185">
        <v>914772</v>
      </c>
      <c r="B185">
        <v>14.364999770000001</v>
      </c>
      <c r="C185">
        <v>0.59460002000000001</v>
      </c>
      <c r="D185">
        <v>858.24102783000001</v>
      </c>
      <c r="E185">
        <v>1.8998999599999999</v>
      </c>
      <c r="F185">
        <v>892.52899170000001</v>
      </c>
      <c r="G185">
        <v>1.51970005</v>
      </c>
      <c r="H185">
        <v>1313.4589843700001</v>
      </c>
      <c r="J185" s="2">
        <f>TREND(Calibration!$A$2:$A$4,Calibration!$B$2:$B$4,C185)</f>
        <v>388.68459986042723</v>
      </c>
      <c r="K185" s="2">
        <f>TREND(Calibration!$A$2:$A$4,Calibration!$C$2:$C$4,E185)</f>
        <v>745.81794418835443</v>
      </c>
      <c r="L185" s="2">
        <f>TREND(Calibration!$A$2:$A$4,Calibration!$D$2:$D$4,G185)</f>
        <v>575.20624408477602</v>
      </c>
    </row>
    <row r="186" spans="1:12" x14ac:dyDescent="0.25">
      <c r="A186">
        <v>919780</v>
      </c>
      <c r="B186">
        <v>14.32600021</v>
      </c>
      <c r="C186">
        <v>0.59670000999999995</v>
      </c>
      <c r="D186">
        <v>618.24798583999996</v>
      </c>
      <c r="E186">
        <v>1.8339999899999999</v>
      </c>
      <c r="F186">
        <v>9.9000003020963209E+37</v>
      </c>
      <c r="G186">
        <v>1.5159000199999999</v>
      </c>
      <c r="H186">
        <v>9.9000003020963209E+37</v>
      </c>
      <c r="J186" s="2">
        <f>TREND(Calibration!$A$2:$A$4,Calibration!$B$2:$B$4,C186)</f>
        <v>389.98169230108931</v>
      </c>
      <c r="K186" s="2">
        <f>TREND(Calibration!$A$2:$A$4,Calibration!$C$2:$C$4,E186)</f>
        <v>719.2341811040618</v>
      </c>
      <c r="L186" s="2">
        <f>TREND(Calibration!$A$2:$A$4,Calibration!$D$2:$D$4,G186)</f>
        <v>573.63494011955208</v>
      </c>
    </row>
    <row r="187" spans="1:12" x14ac:dyDescent="0.25">
      <c r="A187">
        <v>924786</v>
      </c>
      <c r="B187">
        <v>14.22900009</v>
      </c>
      <c r="C187">
        <v>0.59079999000000005</v>
      </c>
      <c r="D187">
        <v>947.03002930000002</v>
      </c>
      <c r="E187">
        <v>1.67569995</v>
      </c>
      <c r="F187">
        <v>1168.4630127</v>
      </c>
      <c r="G187">
        <v>1.5159000199999999</v>
      </c>
      <c r="H187">
        <v>9.9000003020963209E+37</v>
      </c>
      <c r="J187" s="2">
        <f>TREND(Calibration!$A$2:$A$4,Calibration!$B$2:$B$4,C187)</f>
        <v>386.33745049910209</v>
      </c>
      <c r="K187" s="2">
        <f>TREND(Calibration!$A$2:$A$4,Calibration!$C$2:$C$4,E187)</f>
        <v>655.37662912651081</v>
      </c>
      <c r="L187" s="2">
        <f>TREND(Calibration!$A$2:$A$4,Calibration!$D$2:$D$4,G187)</f>
        <v>573.63494011955208</v>
      </c>
    </row>
    <row r="188" spans="1:12" x14ac:dyDescent="0.25">
      <c r="A188">
        <v>929773</v>
      </c>
      <c r="B188">
        <v>14.166999819999999</v>
      </c>
      <c r="C188">
        <v>0.59130000999999999</v>
      </c>
      <c r="D188">
        <v>500.75100708000002</v>
      </c>
      <c r="E188">
        <v>1.83560002</v>
      </c>
      <c r="F188">
        <v>9.9000003020963209E+37</v>
      </c>
      <c r="G188">
        <v>1.5169999599999999</v>
      </c>
      <c r="H188">
        <v>1085.4110107399999</v>
      </c>
      <c r="J188" s="2">
        <f>TREND(Calibration!$A$2:$A$4,Calibration!$B$2:$B$4,C188)</f>
        <v>386.64629585654654</v>
      </c>
      <c r="K188" s="2">
        <f>TREND(Calibration!$A$2:$A$4,Calibration!$C$2:$C$4,E188)</f>
        <v>719.8796262908769</v>
      </c>
      <c r="L188" s="2">
        <f>TREND(Calibration!$A$2:$A$4,Calibration!$D$2:$D$4,G188)</f>
        <v>574.08976286661152</v>
      </c>
    </row>
    <row r="189" spans="1:12" x14ac:dyDescent="0.25">
      <c r="A189">
        <v>934786</v>
      </c>
      <c r="B189">
        <v>14.11900043</v>
      </c>
      <c r="C189">
        <v>0.57950002</v>
      </c>
      <c r="D189">
        <v>796.08502196999996</v>
      </c>
      <c r="E189">
        <v>2.0861999999999998</v>
      </c>
      <c r="F189">
        <v>1319.4239502</v>
      </c>
      <c r="G189">
        <v>1.4991999899999999</v>
      </c>
      <c r="H189">
        <v>9.9000003020963209E+37</v>
      </c>
      <c r="J189" s="2">
        <f>TREND(Calibration!$A$2:$A$4,Calibration!$B$2:$B$4,C189)</f>
        <v>379.35784313587254</v>
      </c>
      <c r="K189" s="2">
        <f>TREND(Calibration!$A$2:$A$4,Calibration!$C$2:$C$4,E189)</f>
        <v>820.97057515243898</v>
      </c>
      <c r="L189" s="2">
        <f>TREND(Calibration!$A$2:$A$4,Calibration!$D$2:$D$4,G189)</f>
        <v>566.72951480492077</v>
      </c>
    </row>
    <row r="190" spans="1:12" x14ac:dyDescent="0.25">
      <c r="A190">
        <v>939772</v>
      </c>
      <c r="B190">
        <v>14.192999840000001</v>
      </c>
      <c r="C190">
        <v>0.57620000999999998</v>
      </c>
      <c r="D190">
        <v>681.64398193</v>
      </c>
      <c r="E190">
        <v>2.3071000599999998</v>
      </c>
      <c r="F190">
        <v>1221.7290039100001</v>
      </c>
      <c r="G190">
        <v>1.5028999999999999</v>
      </c>
      <c r="H190">
        <v>1339.08496094</v>
      </c>
      <c r="J190" s="2">
        <f>TREND(Calibration!$A$2:$A$4,Calibration!$B$2:$B$4,C190)</f>
        <v>377.31953913199186</v>
      </c>
      <c r="K190" s="2">
        <f>TREND(Calibration!$A$2:$A$4,Calibration!$C$2:$C$4,E190)</f>
        <v>910.08070464636785</v>
      </c>
      <c r="L190" s="2">
        <f>TREND(Calibration!$A$2:$A$4,Calibration!$D$2:$D$4,G190)</f>
        <v>568.25946072228669</v>
      </c>
    </row>
    <row r="191" spans="1:12" x14ac:dyDescent="0.25">
      <c r="A191">
        <v>944783</v>
      </c>
      <c r="B191">
        <v>14.31000042</v>
      </c>
      <c r="C191">
        <v>0.58859998000000002</v>
      </c>
      <c r="D191">
        <v>466.18301392000001</v>
      </c>
      <c r="E191">
        <v>1.78209996</v>
      </c>
      <c r="F191">
        <v>1253.8979492200001</v>
      </c>
      <c r="G191">
        <v>1.5028999999999999</v>
      </c>
      <c r="H191">
        <v>9.9000003020963209E+37</v>
      </c>
      <c r="J191" s="2">
        <f>TREND(Calibration!$A$2:$A$4,Calibration!$B$2:$B$4,C191)</f>
        <v>384.97857910429497</v>
      </c>
      <c r="K191" s="2">
        <f>TREND(Calibration!$A$2:$A$4,Calibration!$C$2:$C$4,E191)</f>
        <v>698.29793330929533</v>
      </c>
      <c r="L191" s="2">
        <f>TREND(Calibration!$A$2:$A$4,Calibration!$D$2:$D$4,G191)</f>
        <v>568.25946072228669</v>
      </c>
    </row>
    <row r="192" spans="1:12" x14ac:dyDescent="0.25">
      <c r="A192">
        <v>949783</v>
      </c>
      <c r="B192">
        <v>14.39099979</v>
      </c>
      <c r="C192">
        <v>0.59079999000000005</v>
      </c>
      <c r="D192">
        <v>847.33599853999999</v>
      </c>
      <c r="E192">
        <v>1.77079999</v>
      </c>
      <c r="F192">
        <v>1278.1889648399999</v>
      </c>
      <c r="G192">
        <v>1.50510001</v>
      </c>
      <c r="H192">
        <v>9.9000003020963209E+37</v>
      </c>
      <c r="J192" s="2">
        <f>TREND(Calibration!$A$2:$A$4,Calibration!$B$2:$B$4,C192)</f>
        <v>386.33745049910209</v>
      </c>
      <c r="K192" s="2">
        <f>TREND(Calibration!$A$2:$A$4,Calibration!$C$2:$C$4,E192)</f>
        <v>693.73957424874311</v>
      </c>
      <c r="L192" s="2">
        <f>TREND(Calibration!$A$2:$A$4,Calibration!$D$2:$D$4,G192)</f>
        <v>569.16915997111698</v>
      </c>
    </row>
    <row r="193" spans="1:12" x14ac:dyDescent="0.25">
      <c r="A193">
        <v>954772</v>
      </c>
      <c r="B193">
        <v>14.381999970000001</v>
      </c>
      <c r="C193">
        <v>0.57999997999999997</v>
      </c>
      <c r="D193">
        <v>9.9000003020963209E+37</v>
      </c>
      <c r="E193">
        <v>1.8075000000000001</v>
      </c>
      <c r="F193">
        <v>830.91802978999999</v>
      </c>
      <c r="G193">
        <v>1.5077999799999999</v>
      </c>
      <c r="H193">
        <v>9.9000003020963209E+37</v>
      </c>
      <c r="J193" s="2">
        <f>TREND(Calibration!$A$2:$A$4,Calibration!$B$2:$B$4,C193)</f>
        <v>379.66665143335649</v>
      </c>
      <c r="K193" s="2">
        <f>TREND(Calibration!$A$2:$A$4,Calibration!$C$2:$C$4,E193)</f>
        <v>708.54419966862076</v>
      </c>
      <c r="L193" s="2">
        <f>TREND(Calibration!$A$2:$A$4,Calibration!$D$2:$D$4,G193)</f>
        <v>570.28559156954793</v>
      </c>
    </row>
    <row r="194" spans="1:12" x14ac:dyDescent="0.25">
      <c r="A194">
        <v>959771</v>
      </c>
      <c r="B194">
        <v>14.36900043</v>
      </c>
      <c r="C194">
        <v>0.57190001000000001</v>
      </c>
      <c r="D194">
        <v>633.70202637</v>
      </c>
      <c r="E194">
        <v>1.7676000599999999</v>
      </c>
      <c r="F194">
        <v>842.92602538999995</v>
      </c>
      <c r="G194">
        <v>1.51370001</v>
      </c>
      <c r="H194">
        <v>9.9000003020963209E+37</v>
      </c>
      <c r="J194" s="2">
        <f>TREND(Calibration!$A$2:$A$4,Calibration!$B$2:$B$4,C194)</f>
        <v>374.66357529652265</v>
      </c>
      <c r="K194" s="2">
        <f>TREND(Calibration!$A$2:$A$4,Calibration!$C$2:$C$4,E194)</f>
        <v>692.44873631655105</v>
      </c>
      <c r="L194" s="2">
        <f>TREND(Calibration!$A$2:$A$4,Calibration!$D$2:$D$4,G194)</f>
        <v>572.7252408707219</v>
      </c>
    </row>
    <row r="195" spans="1:12" x14ac:dyDescent="0.25">
      <c r="A195">
        <v>964783</v>
      </c>
      <c r="B195">
        <v>14.37800026</v>
      </c>
      <c r="C195">
        <v>0.58590001000000003</v>
      </c>
      <c r="D195">
        <v>340.75698853</v>
      </c>
      <c r="E195">
        <v>1.81289995</v>
      </c>
      <c r="F195">
        <v>9.9000003020963209E+37</v>
      </c>
      <c r="G195">
        <v>1.5110000400000001</v>
      </c>
      <c r="H195">
        <v>900.26202393000005</v>
      </c>
      <c r="J195" s="2">
        <f>TREND(Calibration!$A$2:$A$4,Calibration!$B$2:$B$4,C195)</f>
        <v>383.31089941200383</v>
      </c>
      <c r="K195" s="2">
        <f>TREND(Calibration!$A$2:$A$4,Calibration!$C$2:$C$4,E195)</f>
        <v>710.7225161605254</v>
      </c>
      <c r="L195" s="2">
        <f>TREND(Calibration!$A$2:$A$4,Calibration!$D$2:$D$4,G195)</f>
        <v>571.60880927229096</v>
      </c>
    </row>
    <row r="196" spans="1:12" x14ac:dyDescent="0.25">
      <c r="A196">
        <v>969772</v>
      </c>
      <c r="B196">
        <v>14.29399967</v>
      </c>
      <c r="C196">
        <v>0.57620000999999998</v>
      </c>
      <c r="D196">
        <v>9.9000003020963209E+37</v>
      </c>
      <c r="E196">
        <v>1.8961000400000001</v>
      </c>
      <c r="F196">
        <v>776.80999756000006</v>
      </c>
      <c r="G196">
        <v>1.51049995</v>
      </c>
      <c r="H196">
        <v>9.9000003020963209E+37</v>
      </c>
      <c r="J196" s="2">
        <f>TREND(Calibration!$A$2:$A$4,Calibration!$B$2:$B$4,C196)</f>
        <v>377.31953913199186</v>
      </c>
      <c r="K196" s="2">
        <f>TREND(Calibration!$A$2:$A$4,Calibration!$C$2:$C$4,E196)</f>
        <v>744.28507288326489</v>
      </c>
      <c r="L196" s="2">
        <f>TREND(Calibration!$A$2:$A$4,Calibration!$D$2:$D$4,G196)</f>
        <v>571.40202316797888</v>
      </c>
    </row>
    <row r="197" spans="1:12" x14ac:dyDescent="0.25">
      <c r="A197">
        <v>974772</v>
      </c>
      <c r="B197">
        <v>14.25800037</v>
      </c>
      <c r="C197">
        <v>0.57080001000000002</v>
      </c>
      <c r="D197">
        <v>692.10400390999996</v>
      </c>
      <c r="E197">
        <v>1.90690005</v>
      </c>
      <c r="F197">
        <v>842.93200683999999</v>
      </c>
      <c r="G197">
        <v>1.50890005</v>
      </c>
      <c r="H197">
        <v>9.9000003020963209E+37</v>
      </c>
      <c r="J197" s="2">
        <f>TREND(Calibration!$A$2:$A$4,Calibration!$B$2:$B$4,C197)</f>
        <v>373.98414268744915</v>
      </c>
      <c r="K197" s="2">
        <f>TREND(Calibration!$A$2:$A$4,Calibration!$C$2:$C$4,E197)</f>
        <v>748.64175024059887</v>
      </c>
      <c r="L197" s="2">
        <f>TREND(Calibration!$A$2:$A$4,Calibration!$D$2:$D$4,G197)</f>
        <v>570.74046807131867</v>
      </c>
    </row>
    <row r="198" spans="1:12" x14ac:dyDescent="0.25">
      <c r="A198">
        <v>979772</v>
      </c>
      <c r="B198">
        <v>14.24199963</v>
      </c>
      <c r="C198">
        <v>0.57080001000000002</v>
      </c>
      <c r="D198">
        <v>558.89300536999997</v>
      </c>
      <c r="E198">
        <v>1.8372000500000001</v>
      </c>
      <c r="F198">
        <v>816.53302001999998</v>
      </c>
      <c r="G198">
        <v>1.50510001</v>
      </c>
      <c r="H198">
        <v>1287.7419433600001</v>
      </c>
      <c r="J198" s="2">
        <f>TREND(Calibration!$A$2:$A$4,Calibration!$B$2:$B$4,C198)</f>
        <v>373.98414268744915</v>
      </c>
      <c r="K198" s="2">
        <f>TREND(Calibration!$A$2:$A$4,Calibration!$C$2:$C$4,E198)</f>
        <v>720.52507147769211</v>
      </c>
      <c r="L198" s="2">
        <f>TREND(Calibration!$A$2:$A$4,Calibration!$D$2:$D$4,G198)</f>
        <v>569.16915997111698</v>
      </c>
    </row>
    <row r="199" spans="1:12" x14ac:dyDescent="0.25">
      <c r="A199">
        <v>984771</v>
      </c>
      <c r="B199">
        <v>14.23200035</v>
      </c>
      <c r="C199">
        <v>0.56969999999999998</v>
      </c>
      <c r="D199">
        <v>850.25799560999997</v>
      </c>
      <c r="E199">
        <v>1.75409997</v>
      </c>
      <c r="F199">
        <v>794.94097899999997</v>
      </c>
      <c r="G199">
        <v>1.4996999499999999</v>
      </c>
      <c r="H199">
        <v>9.9000003020963209E+37</v>
      </c>
      <c r="J199" s="2">
        <f>TREND(Calibration!$A$2:$A$4,Calibration!$B$2:$B$4,C199)</f>
        <v>373.30470390171553</v>
      </c>
      <c r="K199" s="2">
        <f>TREND(Calibration!$A$2:$A$4,Calibration!$C$2:$C$4,E199)</f>
        <v>687.00285835671843</v>
      </c>
      <c r="L199" s="2">
        <f>TREND(Calibration!$A$2:$A$4,Calibration!$D$2:$D$4,G199)</f>
        <v>566.93624715452154</v>
      </c>
    </row>
    <row r="200" spans="1:12" x14ac:dyDescent="0.25">
      <c r="A200">
        <v>989771</v>
      </c>
      <c r="B200">
        <v>14.26799965</v>
      </c>
      <c r="C200">
        <v>0.57840002000000001</v>
      </c>
      <c r="D200">
        <v>1092.6760253899999</v>
      </c>
      <c r="E200">
        <v>1.80369997</v>
      </c>
      <c r="F200">
        <v>484.70999146000003</v>
      </c>
      <c r="G200">
        <v>1.5024000399999999</v>
      </c>
      <c r="H200">
        <v>9.9000003020963209E+37</v>
      </c>
      <c r="J200" s="2">
        <f>TREND(Calibration!$A$2:$A$4,Calibration!$B$2:$B$4,C200)</f>
        <v>378.67841052679898</v>
      </c>
      <c r="K200" s="2">
        <f>TREND(Calibration!$A$2:$A$4,Calibration!$C$2:$C$4,E200)</f>
        <v>707.01128399000652</v>
      </c>
      <c r="L200" s="2">
        <f>TREND(Calibration!$A$2:$A$4,Calibration!$D$2:$D$4,G200)</f>
        <v>568.05272837268603</v>
      </c>
    </row>
    <row r="201" spans="1:12" x14ac:dyDescent="0.25">
      <c r="A201">
        <v>994772</v>
      </c>
      <c r="B201">
        <v>14.31299973</v>
      </c>
      <c r="C201">
        <v>0.57730000999999997</v>
      </c>
      <c r="D201">
        <v>1131.4460449200001</v>
      </c>
      <c r="E201">
        <v>1.81449997</v>
      </c>
      <c r="F201">
        <v>450.94799805000002</v>
      </c>
      <c r="G201">
        <v>1.4943000099999999</v>
      </c>
      <c r="H201">
        <v>9.9000003020963209E+37</v>
      </c>
      <c r="J201" s="2">
        <f>TREND(Calibration!$A$2:$A$4,Calibration!$B$2:$B$4,C201)</f>
        <v>377.99897174106536</v>
      </c>
      <c r="K201" s="2">
        <f>TREND(Calibration!$A$2:$A$4,Calibration!$C$2:$C$4,E201)</f>
        <v>711.36795731338373</v>
      </c>
      <c r="L201" s="2">
        <f>TREND(Calibration!$A$2:$A$4,Calibration!$D$2:$D$4,G201)</f>
        <v>564.70338395765964</v>
      </c>
    </row>
    <row r="202" spans="1:12" x14ac:dyDescent="0.25">
      <c r="A202">
        <v>999771</v>
      </c>
      <c r="B202">
        <v>14.31999969</v>
      </c>
      <c r="C202">
        <v>0.57950002</v>
      </c>
      <c r="D202">
        <v>1194.2700195299999</v>
      </c>
      <c r="E202">
        <v>1.80159998</v>
      </c>
      <c r="F202">
        <v>451.69400023999998</v>
      </c>
      <c r="G202">
        <v>1.49109995</v>
      </c>
      <c r="H202">
        <v>851.70599364999998</v>
      </c>
      <c r="J202" s="2">
        <f>TREND(Calibration!$A$2:$A$4,Calibration!$B$2:$B$4,C202)</f>
        <v>379.35784313587254</v>
      </c>
      <c r="K202" s="2">
        <f>TREND(Calibration!$A$2:$A$4,Calibration!$C$2:$C$4,E202)</f>
        <v>706.16415709997329</v>
      </c>
      <c r="L202" s="2">
        <f>TREND(Calibration!$A$2:$A$4,Calibration!$D$2:$D$4,G202)</f>
        <v>563.38016625491662</v>
      </c>
    </row>
    <row r="203" spans="1:12" x14ac:dyDescent="0.25">
      <c r="A203">
        <v>1004771</v>
      </c>
      <c r="B203">
        <v>14.30000019</v>
      </c>
      <c r="C203">
        <v>0.58539998999999998</v>
      </c>
      <c r="D203">
        <v>992.94897461000005</v>
      </c>
      <c r="E203">
        <v>1.83990002</v>
      </c>
      <c r="F203">
        <v>516.58300781000003</v>
      </c>
      <c r="G203">
        <v>1.4943000099999999</v>
      </c>
      <c r="H203">
        <v>9.9000003020963209E+37</v>
      </c>
      <c r="J203" s="2">
        <f>TREND(Calibration!$A$2:$A$4,Calibration!$B$2:$B$4,C203)</f>
        <v>383.00205405455932</v>
      </c>
      <c r="K203" s="2">
        <f>TREND(Calibration!$A$2:$A$4,Calibration!$C$2:$C$4,E203)</f>
        <v>721.61422770666604</v>
      </c>
      <c r="L203" s="2">
        <f>TREND(Calibration!$A$2:$A$4,Calibration!$D$2:$D$4,G203)</f>
        <v>564.70338395765964</v>
      </c>
    </row>
    <row r="204" spans="1:12" x14ac:dyDescent="0.25">
      <c r="A204">
        <v>1009771</v>
      </c>
      <c r="B204">
        <v>14.25800037</v>
      </c>
      <c r="C204">
        <v>0.58380001999999998</v>
      </c>
      <c r="D204">
        <v>1157.5529785199999</v>
      </c>
      <c r="E204">
        <v>1.78209996</v>
      </c>
      <c r="F204">
        <v>633.22601318</v>
      </c>
      <c r="G204">
        <v>1.4947999700000001</v>
      </c>
      <c r="H204">
        <v>9.9000003020963209E+37</v>
      </c>
      <c r="J204" s="2">
        <f>TREND(Calibration!$A$2:$A$4,Calibration!$B$2:$B$4,C204)</f>
        <v>382.01380697134175</v>
      </c>
      <c r="K204" s="2">
        <f>TREND(Calibration!$A$2:$A$4,Calibration!$C$2:$C$4,E204)</f>
        <v>698.29793330929533</v>
      </c>
      <c r="L204" s="2">
        <f>TREND(Calibration!$A$2:$A$4,Calibration!$D$2:$D$4,G204)</f>
        <v>564.91011630726041</v>
      </c>
    </row>
    <row r="205" spans="1:12" x14ac:dyDescent="0.25">
      <c r="A205">
        <v>1014771</v>
      </c>
      <c r="B205">
        <v>14.20600033</v>
      </c>
      <c r="C205">
        <v>0.58490001999999996</v>
      </c>
      <c r="D205">
        <v>1226.9890136700001</v>
      </c>
      <c r="E205">
        <v>1.8702000400000001</v>
      </c>
      <c r="F205">
        <v>509.46499634000003</v>
      </c>
      <c r="G205">
        <v>1.49590003</v>
      </c>
      <c r="H205">
        <v>9.9000003020963209E+37</v>
      </c>
      <c r="J205" s="2">
        <f>TREND(Calibration!$A$2:$A$4,Calibration!$B$2:$B$4,C205)</f>
        <v>382.69323958041525</v>
      </c>
      <c r="K205" s="2">
        <f>TREND(Calibration!$A$2:$A$4,Calibration!$C$2:$C$4,E205)</f>
        <v>733.83712482072133</v>
      </c>
      <c r="L205" s="2">
        <f>TREND(Calibration!$A$2:$A$4,Calibration!$D$2:$D$4,G205)</f>
        <v>565.36498867405339</v>
      </c>
    </row>
    <row r="206" spans="1:12" x14ac:dyDescent="0.25">
      <c r="A206">
        <v>1019772</v>
      </c>
      <c r="B206">
        <v>14.19999981</v>
      </c>
      <c r="C206">
        <v>0.58649998999999997</v>
      </c>
      <c r="D206">
        <v>1232.9949951200001</v>
      </c>
      <c r="E206">
        <v>1.7460000499999999</v>
      </c>
      <c r="F206">
        <v>525.10601807</v>
      </c>
      <c r="G206">
        <v>1.4996999499999999</v>
      </c>
      <c r="H206">
        <v>1326.6340332</v>
      </c>
      <c r="J206" s="2">
        <f>TREND(Calibration!$A$2:$A$4,Calibration!$B$2:$B$4,C206)</f>
        <v>383.68148666363282</v>
      </c>
      <c r="K206" s="2">
        <f>TREND(Calibration!$A$2:$A$4,Calibration!$C$2:$C$4,E206)</f>
        <v>683.73538563583975</v>
      </c>
      <c r="L206" s="2">
        <f>TREND(Calibration!$A$2:$A$4,Calibration!$D$2:$D$4,G206)</f>
        <v>566.93624715452154</v>
      </c>
    </row>
    <row r="207" spans="1:12" x14ac:dyDescent="0.25">
      <c r="A207">
        <v>1024771</v>
      </c>
      <c r="B207">
        <v>14.255000109999999</v>
      </c>
      <c r="C207">
        <v>0.59130000999999999</v>
      </c>
      <c r="D207">
        <v>958.50701904000005</v>
      </c>
      <c r="E207">
        <v>1.72539997</v>
      </c>
      <c r="F207">
        <v>689.83398437000005</v>
      </c>
      <c r="G207">
        <v>1.4943000099999999</v>
      </c>
      <c r="H207">
        <v>1227.1169433600001</v>
      </c>
      <c r="J207" s="2">
        <f>TREND(Calibration!$A$2:$A$4,Calibration!$B$2:$B$4,C207)</f>
        <v>386.64629585654654</v>
      </c>
      <c r="K207" s="2">
        <f>TREND(Calibration!$A$2:$A$4,Calibration!$C$2:$C$4,E207)</f>
        <v>675.42540239552159</v>
      </c>
      <c r="L207" s="2">
        <f>TREND(Calibration!$A$2:$A$4,Calibration!$D$2:$D$4,G207)</f>
        <v>564.70338395765964</v>
      </c>
    </row>
    <row r="208" spans="1:12" x14ac:dyDescent="0.25">
      <c r="A208">
        <v>1029771</v>
      </c>
      <c r="B208">
        <v>14.28100014</v>
      </c>
      <c r="C208">
        <v>0.58590001000000003</v>
      </c>
      <c r="D208">
        <v>9.9000003020963209E+37</v>
      </c>
      <c r="E208">
        <v>1.70270002</v>
      </c>
      <c r="F208">
        <v>190.74499512</v>
      </c>
      <c r="G208">
        <v>1.4835</v>
      </c>
      <c r="H208">
        <v>9.9000003020963209E+37</v>
      </c>
      <c r="J208" s="2">
        <f>TREND(Calibration!$A$2:$A$4,Calibration!$B$2:$B$4,C208)</f>
        <v>383.31089941200383</v>
      </c>
      <c r="K208" s="2">
        <f>TREND(Calibration!$A$2:$A$4,Calibration!$C$2:$C$4,E208)</f>
        <v>666.26834067265145</v>
      </c>
      <c r="L208" s="2">
        <f>TREND(Calibration!$A$2:$A$4,Calibration!$D$2:$D$4,G208)</f>
        <v>560.23760380922454</v>
      </c>
    </row>
    <row r="209" spans="1:12" x14ac:dyDescent="0.25">
      <c r="A209">
        <v>1034772</v>
      </c>
      <c r="B209">
        <v>14.40699959</v>
      </c>
      <c r="C209">
        <v>0.58160000999999995</v>
      </c>
      <c r="D209">
        <v>291.89898682</v>
      </c>
      <c r="E209">
        <v>2.0434999500000002</v>
      </c>
      <c r="F209">
        <v>595.13098145000004</v>
      </c>
      <c r="G209">
        <v>1.4839999699999999</v>
      </c>
      <c r="H209">
        <v>9.9000003020963209E+37</v>
      </c>
      <c r="J209" s="2">
        <f>TREND(Calibration!$A$2:$A$4,Calibration!$B$2:$B$4,C209)</f>
        <v>380.65493557653457</v>
      </c>
      <c r="K209" s="2">
        <f>TREND(Calibration!$A$2:$A$4,Calibration!$C$2:$C$4,E209)</f>
        <v>803.74555952819151</v>
      </c>
      <c r="L209" s="2">
        <f>TREND(Calibration!$A$2:$A$4,Calibration!$D$2:$D$4,G209)</f>
        <v>560.44434029380307</v>
      </c>
    </row>
    <row r="210" spans="1:12" x14ac:dyDescent="0.25">
      <c r="A210">
        <v>1039771</v>
      </c>
      <c r="B210">
        <v>14.48200035</v>
      </c>
      <c r="C210">
        <v>0.58920002000000005</v>
      </c>
      <c r="D210">
        <v>631.36401366999996</v>
      </c>
      <c r="E210">
        <v>1.8550000200000001</v>
      </c>
      <c r="F210">
        <v>979.70397949000005</v>
      </c>
      <c r="G210">
        <v>1.48730004</v>
      </c>
      <c r="H210">
        <v>1034.8210449200001</v>
      </c>
      <c r="J210" s="2">
        <f>TREND(Calibration!$A$2:$A$4,Calibration!$B$2:$B$4,C210)</f>
        <v>385.34920341588452</v>
      </c>
      <c r="K210" s="2">
        <f>TREND(Calibration!$A$2:$A$4,Calibration!$C$2:$C$4,E210)</f>
        <v>727.70550244583239</v>
      </c>
      <c r="L210" s="2">
        <f>TREND(Calibration!$A$2:$A$4,Calibration!$D$2:$D$4,G210)</f>
        <v>561.80891190942623</v>
      </c>
    </row>
    <row r="211" spans="1:12" x14ac:dyDescent="0.25">
      <c r="A211">
        <v>1044772</v>
      </c>
      <c r="B211">
        <v>14.43299961</v>
      </c>
      <c r="C211">
        <v>0.59350002000000002</v>
      </c>
      <c r="D211">
        <v>1098.3669433600001</v>
      </c>
      <c r="E211">
        <v>1.8776999700000001</v>
      </c>
      <c r="F211">
        <v>1004.7960205099999</v>
      </c>
      <c r="G211">
        <v>1.49160004</v>
      </c>
      <c r="H211">
        <v>9.9000003020963209E+37</v>
      </c>
      <c r="J211" s="2">
        <f>TREND(Calibration!$A$2:$A$4,Calibration!$B$2:$B$4,C211)</f>
        <v>388.00516725135373</v>
      </c>
      <c r="K211" s="2">
        <f>TREND(Calibration!$A$2:$A$4,Calibration!$C$2:$C$4,E211)</f>
        <v>736.86256416870253</v>
      </c>
      <c r="L211" s="2">
        <f>TREND(Calibration!$A$2:$A$4,Calibration!$D$2:$D$4,G211)</f>
        <v>563.58695235922869</v>
      </c>
    </row>
    <row r="212" spans="1:12" x14ac:dyDescent="0.25">
      <c r="A212">
        <v>1049772</v>
      </c>
      <c r="B212">
        <v>14.36200047</v>
      </c>
      <c r="C212">
        <v>0.58759998999999996</v>
      </c>
      <c r="D212">
        <v>1142.9780273399999</v>
      </c>
      <c r="E212">
        <v>1.9543999400000001</v>
      </c>
      <c r="F212">
        <v>1162.66699219</v>
      </c>
      <c r="G212">
        <v>1.48889995</v>
      </c>
      <c r="H212">
        <v>9.9000003020963209E+37</v>
      </c>
      <c r="J212" s="2">
        <f>TREND(Calibration!$A$2:$A$4,Calibration!$B$2:$B$4,C212)</f>
        <v>384.36091927270638</v>
      </c>
      <c r="K212" s="2">
        <f>TREND(Calibration!$A$2:$A$4,Calibration!$C$2:$C$4,E212)</f>
        <v>767.80300057637237</v>
      </c>
      <c r="L212" s="2">
        <f>TREND(Calibration!$A$2:$A$4,Calibration!$D$2:$D$4,G212)</f>
        <v>562.47047114106419</v>
      </c>
    </row>
    <row r="213" spans="1:12" x14ac:dyDescent="0.25">
      <c r="A213">
        <v>1054772</v>
      </c>
      <c r="B213">
        <v>14.286999700000001</v>
      </c>
      <c r="C213">
        <v>0.59189999000000004</v>
      </c>
      <c r="D213">
        <v>1086.94299316</v>
      </c>
      <c r="E213">
        <v>1.88849998</v>
      </c>
      <c r="F213">
        <v>1110.8630371100001</v>
      </c>
      <c r="G213">
        <v>1.48670006</v>
      </c>
      <c r="H213">
        <v>1134.37597656</v>
      </c>
      <c r="J213" s="2">
        <f>TREND(Calibration!$A$2:$A$4,Calibration!$B$2:$B$4,C213)</f>
        <v>387.01688310817565</v>
      </c>
      <c r="K213" s="2">
        <f>TREND(Calibration!$A$2:$A$4,Calibration!$C$2:$C$4,E213)</f>
        <v>741.21924152603651</v>
      </c>
      <c r="L213" s="2">
        <f>TREND(Calibration!$A$2:$A$4,Calibration!$D$2:$D$4,G213)</f>
        <v>561.56082151196745</v>
      </c>
    </row>
    <row r="214" spans="1:12" x14ac:dyDescent="0.25">
      <c r="A214">
        <v>1059772</v>
      </c>
      <c r="B214">
        <v>14.274000170000001</v>
      </c>
      <c r="C214">
        <v>0.58859998000000002</v>
      </c>
      <c r="D214">
        <v>988.76898193</v>
      </c>
      <c r="E214">
        <v>2.0580999900000001</v>
      </c>
      <c r="F214">
        <v>1330.4499511700001</v>
      </c>
      <c r="G214">
        <v>1.48459995</v>
      </c>
      <c r="H214">
        <v>1186.9360351600001</v>
      </c>
      <c r="J214" s="2">
        <f>TREND(Calibration!$A$2:$A$4,Calibration!$B$2:$B$4,C214)</f>
        <v>384.97857910429497</v>
      </c>
      <c r="K214" s="2">
        <f>TREND(Calibration!$A$2:$A$4,Calibration!$C$2:$C$4,E214)</f>
        <v>809.63515256413962</v>
      </c>
      <c r="L214" s="2">
        <f>TREND(Calibration!$A$2:$A$4,Calibration!$D$2:$D$4,G214)</f>
        <v>560.69243069126173</v>
      </c>
    </row>
    <row r="215" spans="1:12" x14ac:dyDescent="0.25">
      <c r="A215">
        <v>1064771</v>
      </c>
      <c r="B215">
        <v>14.28100014</v>
      </c>
      <c r="C215">
        <v>0.58759998999999996</v>
      </c>
      <c r="D215">
        <v>937.93798828000001</v>
      </c>
      <c r="E215">
        <v>2.16560006</v>
      </c>
      <c r="F215">
        <v>9.9000003020963209E+37</v>
      </c>
      <c r="G215">
        <v>1.49109995</v>
      </c>
      <c r="H215">
        <v>1150.29003906</v>
      </c>
      <c r="J215" s="2">
        <f>TREND(Calibration!$A$2:$A$4,Calibration!$B$2:$B$4,C215)</f>
        <v>384.36091927270638</v>
      </c>
      <c r="K215" s="2">
        <f>TREND(Calibration!$A$2:$A$4,Calibration!$C$2:$C$4,E215)</f>
        <v>853.00021619656422</v>
      </c>
      <c r="L215" s="2">
        <f>TREND(Calibration!$A$2:$A$4,Calibration!$D$2:$D$4,G215)</f>
        <v>563.38016625491662</v>
      </c>
    </row>
    <row r="216" spans="1:12" x14ac:dyDescent="0.25">
      <c r="A216">
        <v>1069772</v>
      </c>
      <c r="B216">
        <v>14.364999770000001</v>
      </c>
      <c r="C216">
        <v>0.59130000999999999</v>
      </c>
      <c r="D216">
        <v>864.94299316000001</v>
      </c>
      <c r="E216">
        <v>1.9041999599999999</v>
      </c>
      <c r="F216">
        <v>1366.3840332</v>
      </c>
      <c r="G216">
        <v>1.4861999800000001</v>
      </c>
      <c r="H216">
        <v>1171.1639404299999</v>
      </c>
      <c r="J216" s="2">
        <f>TREND(Calibration!$A$2:$A$4,Calibration!$B$2:$B$4,C216)</f>
        <v>386.64629585654654</v>
      </c>
      <c r="K216" s="2">
        <f>TREND(Calibration!$A$2:$A$4,Calibration!$C$2:$C$4,E216)</f>
        <v>747.55254560414346</v>
      </c>
      <c r="L216" s="2">
        <f>TREND(Calibration!$A$2:$A$4,Calibration!$D$2:$D$4,G216)</f>
        <v>561.35403954263325</v>
      </c>
    </row>
    <row r="217" spans="1:12" x14ac:dyDescent="0.25">
      <c r="A217">
        <v>1074771</v>
      </c>
      <c r="B217">
        <v>14.45600033</v>
      </c>
      <c r="C217">
        <v>0.57730000999999997</v>
      </c>
      <c r="D217">
        <v>9.9000003020963209E+37</v>
      </c>
      <c r="E217">
        <v>1.74650002</v>
      </c>
      <c r="F217">
        <v>703.84600829999999</v>
      </c>
      <c r="G217">
        <v>1.4904999699999999</v>
      </c>
      <c r="H217">
        <v>9.9000003020963209E+37</v>
      </c>
      <c r="J217" s="2">
        <f>TREND(Calibration!$A$2:$A$4,Calibration!$B$2:$B$4,C217)</f>
        <v>377.99897174106536</v>
      </c>
      <c r="K217" s="2">
        <f>TREND(Calibration!$A$2:$A$4,Calibration!$C$2:$C$4,E217)</f>
        <v>683.93707137301465</v>
      </c>
      <c r="L217" s="2">
        <f>TREND(Calibration!$A$2:$A$4,Calibration!$D$2:$D$4,G217)</f>
        <v>563.13207585745795</v>
      </c>
    </row>
    <row r="218" spans="1:12" x14ac:dyDescent="0.25">
      <c r="A218">
        <v>1079772</v>
      </c>
      <c r="B218">
        <v>14.57900047</v>
      </c>
      <c r="C218">
        <v>0.58759998999999996</v>
      </c>
      <c r="D218">
        <v>487.82400512999999</v>
      </c>
      <c r="E218">
        <v>1.74109995</v>
      </c>
      <c r="F218">
        <v>1360.5030517600001</v>
      </c>
      <c r="G218">
        <v>1.4904999699999999</v>
      </c>
      <c r="H218">
        <v>838.68902588000003</v>
      </c>
      <c r="J218" s="2">
        <f>TREND(Calibration!$A$2:$A$4,Calibration!$B$2:$B$4,C218)</f>
        <v>384.36091927270638</v>
      </c>
      <c r="K218" s="2">
        <f>TREND(Calibration!$A$2:$A$4,Calibration!$C$2:$C$4,E218)</f>
        <v>681.75870647362854</v>
      </c>
      <c r="L218" s="2">
        <f>TREND(Calibration!$A$2:$A$4,Calibration!$D$2:$D$4,G218)</f>
        <v>563.13207585745795</v>
      </c>
    </row>
    <row r="219" spans="1:12" x14ac:dyDescent="0.25">
      <c r="A219">
        <v>1084769</v>
      </c>
      <c r="B219">
        <v>14.54699993</v>
      </c>
      <c r="C219">
        <v>0.58969998000000001</v>
      </c>
      <c r="D219">
        <v>1030.0030517600001</v>
      </c>
      <c r="E219">
        <v>1.77030003</v>
      </c>
      <c r="F219">
        <v>1041.2669677700001</v>
      </c>
      <c r="G219">
        <v>1.49160004</v>
      </c>
      <c r="H219">
        <v>9.9000003020963209E+37</v>
      </c>
      <c r="J219" s="2">
        <f>TREND(Calibration!$A$2:$A$4,Calibration!$B$2:$B$4,C219)</f>
        <v>385.65801171336847</v>
      </c>
      <c r="K219" s="2">
        <f>TREND(Calibration!$A$2:$A$4,Calibration!$C$2:$C$4,E219)</f>
        <v>693.53789254552498</v>
      </c>
      <c r="L219" s="2">
        <f>TREND(Calibration!$A$2:$A$4,Calibration!$D$2:$D$4,G219)</f>
        <v>563.58695235922869</v>
      </c>
    </row>
    <row r="220" spans="1:12" x14ac:dyDescent="0.25">
      <c r="A220">
        <v>1089768</v>
      </c>
      <c r="B220">
        <v>14.472000120000001</v>
      </c>
      <c r="C220">
        <v>0.59189999000000004</v>
      </c>
      <c r="D220">
        <v>992.70599364999998</v>
      </c>
      <c r="E220">
        <v>1.76110005</v>
      </c>
      <c r="F220">
        <v>1241.20495605</v>
      </c>
      <c r="G220">
        <v>1.5055999799999999</v>
      </c>
      <c r="H220">
        <v>1334.9310302700001</v>
      </c>
      <c r="J220" s="2">
        <f>TREND(Calibration!$A$2:$A$4,Calibration!$B$2:$B$4,C220)</f>
        <v>387.01688310817565</v>
      </c>
      <c r="K220" s="2">
        <f>TREND(Calibration!$A$2:$A$4,Calibration!$C$2:$C$4,E220)</f>
        <v>689.8266603750061</v>
      </c>
      <c r="L220" s="2">
        <f>TREND(Calibration!$A$2:$A$4,Calibration!$D$2:$D$4,G220)</f>
        <v>569.37589645569551</v>
      </c>
    </row>
    <row r="221" spans="1:12" x14ac:dyDescent="0.25">
      <c r="A221">
        <v>1094768</v>
      </c>
      <c r="B221">
        <v>14.42399979</v>
      </c>
      <c r="C221">
        <v>0.59189999000000004</v>
      </c>
      <c r="D221">
        <v>649.26397704999999</v>
      </c>
      <c r="E221">
        <v>1.75890005</v>
      </c>
      <c r="F221">
        <v>9.9000003020963209E+37</v>
      </c>
      <c r="G221">
        <v>1.5055999799999999</v>
      </c>
      <c r="H221">
        <v>9.9000003020963209E+37</v>
      </c>
      <c r="J221" s="2">
        <f>TREND(Calibration!$A$2:$A$4,Calibration!$B$2:$B$4,C221)</f>
        <v>387.01688310817565</v>
      </c>
      <c r="K221" s="2">
        <f>TREND(Calibration!$A$2:$A$4,Calibration!$C$2:$C$4,E221)</f>
        <v>688.93918988320706</v>
      </c>
      <c r="L221" s="2">
        <f>TREND(Calibration!$A$2:$A$4,Calibration!$D$2:$D$4,G221)</f>
        <v>569.37589645569551</v>
      </c>
    </row>
    <row r="222" spans="1:12" x14ac:dyDescent="0.25">
      <c r="A222">
        <v>1099768</v>
      </c>
      <c r="B222">
        <v>14.394000050000001</v>
      </c>
      <c r="C222">
        <v>0.60210001000000002</v>
      </c>
      <c r="D222">
        <v>323.71600341999999</v>
      </c>
      <c r="E222">
        <v>1.7000000500000001</v>
      </c>
      <c r="F222">
        <v>9.9000003020963209E+37</v>
      </c>
      <c r="G222">
        <v>1.5046000500000001</v>
      </c>
      <c r="H222">
        <v>1053.3979492200001</v>
      </c>
      <c r="J222" s="2">
        <f>TREND(Calibration!$A$2:$A$4,Calibration!$B$2:$B$4,C222)</f>
        <v>393.31708874563208</v>
      </c>
      <c r="K222" s="2">
        <f>TREND(Calibration!$A$2:$A$4,Calibration!$C$2:$C$4,E222)</f>
        <v>665.17918444367751</v>
      </c>
      <c r="L222" s="2">
        <f>TREND(Calibration!$A$2:$A$4,Calibration!$D$2:$D$4,G222)</f>
        <v>568.96242762151621</v>
      </c>
    </row>
    <row r="223" spans="1:12" x14ac:dyDescent="0.25">
      <c r="A223">
        <v>1104767</v>
      </c>
      <c r="B223">
        <v>14.291000370000001</v>
      </c>
      <c r="C223">
        <v>0.59729999</v>
      </c>
      <c r="D223">
        <v>826.93499756000006</v>
      </c>
      <c r="E223">
        <v>1.7859</v>
      </c>
      <c r="F223">
        <v>9.9000003020963209E+37</v>
      </c>
      <c r="G223">
        <v>1.49160004</v>
      </c>
      <c r="H223">
        <v>1086.4930419899999</v>
      </c>
      <c r="J223" s="2">
        <f>TREND(Calibration!$A$2:$A$4,Calibration!$B$2:$B$4,C223)</f>
        <v>390.35227955271836</v>
      </c>
      <c r="K223" s="2">
        <f>TREND(Calibration!$A$2:$A$4,Calibration!$C$2:$C$4,E223)</f>
        <v>699.83085302186623</v>
      </c>
      <c r="L223" s="2">
        <f>TREND(Calibration!$A$2:$A$4,Calibration!$D$2:$D$4,G223)</f>
        <v>563.58695235922869</v>
      </c>
    </row>
    <row r="224" spans="1:12" x14ac:dyDescent="0.25">
      <c r="A224">
        <v>1109767</v>
      </c>
      <c r="B224">
        <v>14.222999570000001</v>
      </c>
      <c r="C224">
        <v>0.58539998999999998</v>
      </c>
      <c r="D224">
        <v>1059.7449951200001</v>
      </c>
      <c r="E224">
        <v>1.7928999699999999</v>
      </c>
      <c r="F224">
        <v>9.9000003020963209E+37</v>
      </c>
      <c r="G224">
        <v>1.4823999400000001</v>
      </c>
      <c r="H224">
        <v>9.9000003020963209E+37</v>
      </c>
      <c r="J224" s="2">
        <f>TREND(Calibration!$A$2:$A$4,Calibration!$B$2:$B$4,C224)</f>
        <v>383.00205405455932</v>
      </c>
      <c r="K224" s="2">
        <f>TREND(Calibration!$A$2:$A$4,Calibration!$C$2:$C$4,E224)</f>
        <v>702.65461066662931</v>
      </c>
      <c r="L224" s="2">
        <f>TREND(Calibration!$A$2:$A$4,Calibration!$D$2:$D$4,G224)</f>
        <v>559.78273144243155</v>
      </c>
    </row>
    <row r="225" spans="1:12" x14ac:dyDescent="0.25">
      <c r="A225">
        <v>1114779</v>
      </c>
      <c r="B225">
        <v>14.22900009</v>
      </c>
      <c r="C225">
        <v>0.58429998000000005</v>
      </c>
      <c r="D225">
        <v>543.63397216999999</v>
      </c>
      <c r="E225">
        <v>1.7259999500000001</v>
      </c>
      <c r="F225">
        <v>1153.4060058600001</v>
      </c>
      <c r="G225">
        <v>1.4900000099999999</v>
      </c>
      <c r="H225">
        <v>1122.7569580100001</v>
      </c>
      <c r="J225" s="2">
        <f>TREND(Calibration!$A$2:$A$4,Calibration!$B$2:$B$4,C225)</f>
        <v>382.32261526882576</v>
      </c>
      <c r="K225" s="2">
        <f>TREND(Calibration!$A$2:$A$4,Calibration!$C$2:$C$4,E225)</f>
        <v>675.6674317344623</v>
      </c>
      <c r="L225" s="2">
        <f>TREND(Calibration!$A$2:$A$4,Calibration!$D$2:$D$4,G225)</f>
        <v>562.92534350785718</v>
      </c>
    </row>
    <row r="226" spans="1:12" x14ac:dyDescent="0.25">
      <c r="A226">
        <v>1119769</v>
      </c>
      <c r="B226">
        <v>14.29699993</v>
      </c>
      <c r="C226">
        <v>0.60270000000000001</v>
      </c>
      <c r="D226">
        <v>546.41198729999996</v>
      </c>
      <c r="E226">
        <v>2.3719000800000001</v>
      </c>
      <c r="F226">
        <v>9.9000003020963209E+37</v>
      </c>
      <c r="G226">
        <v>1.49160004</v>
      </c>
      <c r="H226">
        <v>1317.1590576200001</v>
      </c>
      <c r="J226" s="2">
        <f>TREND(Calibration!$A$2:$A$4,Calibration!$B$2:$B$4,C226)</f>
        <v>393.68768217392119</v>
      </c>
      <c r="K226" s="2">
        <f>TREND(Calibration!$A$2:$A$4,Calibration!$C$2:$C$4,E226)</f>
        <v>936.22075265454498</v>
      </c>
      <c r="L226" s="2">
        <f>TREND(Calibration!$A$2:$A$4,Calibration!$D$2:$D$4,G226)</f>
        <v>563.58695235922869</v>
      </c>
    </row>
    <row r="227" spans="1:12" x14ac:dyDescent="0.25">
      <c r="A227">
        <v>1124769</v>
      </c>
      <c r="B227">
        <v>14.36200047</v>
      </c>
      <c r="C227">
        <v>0.59570003000000005</v>
      </c>
      <c r="D227">
        <v>1115.5329589800001</v>
      </c>
      <c r="E227">
        <v>1.79779994</v>
      </c>
      <c r="F227">
        <v>1184.6419677700001</v>
      </c>
      <c r="G227">
        <v>1.49109995</v>
      </c>
      <c r="H227">
        <v>9.9000003020963209E+37</v>
      </c>
      <c r="J227" s="2">
        <f>TREND(Calibration!$A$2:$A$4,Calibration!$B$2:$B$4,C227)</f>
        <v>389.36403864616085</v>
      </c>
      <c r="K227" s="2">
        <f>TREND(Calibration!$A$2:$A$4,Calibration!$C$2:$C$4,E227)</f>
        <v>704.63123738740228</v>
      </c>
      <c r="L227" s="2">
        <f>TREND(Calibration!$A$2:$A$4,Calibration!$D$2:$D$4,G227)</f>
        <v>563.38016625491662</v>
      </c>
    </row>
    <row r="228" spans="1:12" x14ac:dyDescent="0.25">
      <c r="A228">
        <v>1129768</v>
      </c>
      <c r="B228">
        <v>14.397999759999999</v>
      </c>
      <c r="C228">
        <v>0.59079999000000005</v>
      </c>
      <c r="D228">
        <v>679.94201659999999</v>
      </c>
      <c r="E228">
        <v>1.7885999699999999</v>
      </c>
      <c r="F228">
        <v>1235.22595215</v>
      </c>
      <c r="G228">
        <v>1.4878</v>
      </c>
      <c r="H228">
        <v>9.9000003020963209E+37</v>
      </c>
      <c r="J228" s="2">
        <f>TREND(Calibration!$A$2:$A$4,Calibration!$B$2:$B$4,C228)</f>
        <v>386.33745049910209</v>
      </c>
      <c r="K228" s="2">
        <f>TREND(Calibration!$A$2:$A$4,Calibration!$C$2:$C$4,E228)</f>
        <v>700.92000925084017</v>
      </c>
      <c r="L228" s="2">
        <f>TREND(Calibration!$A$2:$A$4,Calibration!$D$2:$D$4,G228)</f>
        <v>562.015644259027</v>
      </c>
    </row>
    <row r="229" spans="1:12" x14ac:dyDescent="0.25">
      <c r="A229">
        <v>1134768</v>
      </c>
      <c r="B229">
        <v>14.385000229999999</v>
      </c>
      <c r="C229">
        <v>0.59890001999999998</v>
      </c>
      <c r="D229">
        <v>518.26202393000005</v>
      </c>
      <c r="E229">
        <v>1.8075000000000001</v>
      </c>
      <c r="F229">
        <v>1360.4379882799999</v>
      </c>
      <c r="G229">
        <v>1.48889995</v>
      </c>
      <c r="H229">
        <v>9.9000003020963209E+37</v>
      </c>
      <c r="J229" s="2">
        <f>TREND(Calibration!$A$2:$A$4,Calibration!$B$2:$B$4,C229)</f>
        <v>391.34056369589644</v>
      </c>
      <c r="K229" s="2">
        <f>TREND(Calibration!$A$2:$A$4,Calibration!$C$2:$C$4,E229)</f>
        <v>708.54419966862076</v>
      </c>
      <c r="L229" s="2">
        <f>TREND(Calibration!$A$2:$A$4,Calibration!$D$2:$D$4,G229)</f>
        <v>562.47047114106419</v>
      </c>
    </row>
    <row r="230" spans="1:12" x14ac:dyDescent="0.25">
      <c r="A230">
        <v>1139768</v>
      </c>
      <c r="B230">
        <v>14.355999949999999</v>
      </c>
      <c r="C230">
        <v>0.59240000999999998</v>
      </c>
      <c r="D230">
        <v>593.08398437000005</v>
      </c>
      <c r="E230">
        <v>1.95169997</v>
      </c>
      <c r="F230">
        <v>1266.9720459</v>
      </c>
      <c r="G230">
        <v>1.49749994</v>
      </c>
      <c r="H230">
        <v>9.9000003020963209E+37</v>
      </c>
      <c r="J230" s="2">
        <f>TREND(Calibration!$A$2:$A$4,Calibration!$B$2:$B$4,C230)</f>
        <v>387.3257284656201</v>
      </c>
      <c r="K230" s="2">
        <f>TREND(Calibration!$A$2:$A$4,Calibration!$C$2:$C$4,E230)</f>
        <v>766.71384434739832</v>
      </c>
      <c r="L230" s="2">
        <f>TREND(Calibration!$A$2:$A$4,Calibration!$D$2:$D$4,G230)</f>
        <v>566.02654790569136</v>
      </c>
    </row>
    <row r="231" spans="1:12" x14ac:dyDescent="0.25">
      <c r="A231">
        <v>1144768</v>
      </c>
      <c r="B231">
        <v>14.31700039</v>
      </c>
      <c r="C231">
        <v>0.59780001999999999</v>
      </c>
      <c r="D231">
        <v>525.89697265999996</v>
      </c>
      <c r="E231">
        <v>1.7762000600000001</v>
      </c>
      <c r="F231">
        <v>1174.3439941399999</v>
      </c>
      <c r="G231">
        <v>1.49160004</v>
      </c>
      <c r="H231">
        <v>9.9000003020963209E+37</v>
      </c>
      <c r="J231" s="2">
        <f>TREND(Calibration!$A$2:$A$4,Calibration!$B$2:$B$4,C231)</f>
        <v>390.66113108682293</v>
      </c>
      <c r="K231" s="2">
        <f>TREND(Calibration!$A$2:$A$4,Calibration!$C$2:$C$4,E231)</f>
        <v>695.91793914812922</v>
      </c>
      <c r="L231" s="2">
        <f>TREND(Calibration!$A$2:$A$4,Calibration!$D$2:$D$4,G231)</f>
        <v>563.58695235922869</v>
      </c>
    </row>
    <row r="232" spans="1:12" x14ac:dyDescent="0.25">
      <c r="A232">
        <v>1149767</v>
      </c>
      <c r="B232">
        <v>14.239000320000001</v>
      </c>
      <c r="C232">
        <v>0.59780001999999999</v>
      </c>
      <c r="D232">
        <v>476.39300537000003</v>
      </c>
      <c r="E232">
        <v>1.7270000000000001</v>
      </c>
      <c r="F232">
        <v>1232.19494629</v>
      </c>
      <c r="G232">
        <v>1.4904999699999999</v>
      </c>
      <c r="H232">
        <v>1293.7459716799999</v>
      </c>
      <c r="J232" s="2">
        <f>TREND(Calibration!$A$2:$A$4,Calibration!$B$2:$B$4,C232)</f>
        <v>390.66113108682293</v>
      </c>
      <c r="K232" s="2">
        <f>TREND(Calibration!$A$2:$A$4,Calibration!$C$2:$C$4,E232)</f>
        <v>676.07084758233668</v>
      </c>
      <c r="L232" s="2">
        <f>TREND(Calibration!$A$2:$A$4,Calibration!$D$2:$D$4,G232)</f>
        <v>563.13207585745795</v>
      </c>
    </row>
    <row r="233" spans="1:12" x14ac:dyDescent="0.25">
      <c r="A233">
        <v>1154768</v>
      </c>
      <c r="B233">
        <v>14.196999549999999</v>
      </c>
      <c r="C233">
        <v>0.60110003000000001</v>
      </c>
      <c r="D233">
        <v>569.02197265999996</v>
      </c>
      <c r="E233">
        <v>1.9035999800000001</v>
      </c>
      <c r="F233">
        <v>9.9000003020963209E+37</v>
      </c>
      <c r="G233">
        <v>1.50020003</v>
      </c>
      <c r="H233">
        <v>9.9000003020963209E+37</v>
      </c>
      <c r="J233" s="2">
        <f>TREND(Calibration!$A$2:$A$4,Calibration!$B$2:$B$4,C233)</f>
        <v>392.69943509070356</v>
      </c>
      <c r="K233" s="2">
        <f>TREND(Calibration!$A$2:$A$4,Calibration!$C$2:$C$4,E233)</f>
        <v>747.31051626520286</v>
      </c>
      <c r="L233" s="2">
        <f>TREND(Calibration!$A$2:$A$4,Calibration!$D$2:$D$4,G233)</f>
        <v>567.14302912385585</v>
      </c>
    </row>
    <row r="234" spans="1:12" x14ac:dyDescent="0.25">
      <c r="A234">
        <v>1159767</v>
      </c>
      <c r="B234">
        <v>14.17700005</v>
      </c>
      <c r="C234">
        <v>0.60000001999999997</v>
      </c>
      <c r="D234">
        <v>571.57299805000002</v>
      </c>
      <c r="E234">
        <v>1.8301999600000001</v>
      </c>
      <c r="F234">
        <v>9.9000003020963209E+37</v>
      </c>
      <c r="G234">
        <v>1.5082999500000001</v>
      </c>
      <c r="H234">
        <v>9.9000003020963209E+37</v>
      </c>
      <c r="J234" s="2">
        <f>TREND(Calibration!$A$2:$A$4,Calibration!$B$2:$B$4,C234)</f>
        <v>392.01999630496994</v>
      </c>
      <c r="K234" s="2">
        <f>TREND(Calibration!$A$2:$A$4,Calibration!$C$2:$C$4,E234)</f>
        <v>717.70126542544767</v>
      </c>
      <c r="L234" s="2">
        <f>TREND(Calibration!$A$2:$A$4,Calibration!$D$2:$D$4,G234)</f>
        <v>570.49232805412657</v>
      </c>
    </row>
    <row r="235" spans="1:12" x14ac:dyDescent="0.25">
      <c r="A235">
        <v>1164768</v>
      </c>
      <c r="B235">
        <v>14.14099979</v>
      </c>
      <c r="C235">
        <v>0.60650002999999997</v>
      </c>
      <c r="D235">
        <v>400.54299927</v>
      </c>
      <c r="E235">
        <v>1.7237999399999999</v>
      </c>
      <c r="F235">
        <v>9.9000003020963209E+37</v>
      </c>
      <c r="G235">
        <v>1.50349998</v>
      </c>
      <c r="H235">
        <v>9.9000003020963209E+37</v>
      </c>
      <c r="J235" s="2">
        <f>TREND(Calibration!$A$2:$A$4,Calibration!$B$2:$B$4,C235)</f>
        <v>396.03483153524633</v>
      </c>
      <c r="K235" s="2">
        <f>TREND(Calibration!$A$2:$A$4,Calibration!$C$2:$C$4,E235)</f>
        <v>674.77995720870638</v>
      </c>
      <c r="L235" s="2">
        <f>TREND(Calibration!$A$2:$A$4,Calibration!$D$2:$D$4,G235)</f>
        <v>568.50755111974547</v>
      </c>
    </row>
    <row r="236" spans="1:12" x14ac:dyDescent="0.25">
      <c r="A236">
        <v>1169777</v>
      </c>
      <c r="B236">
        <v>14.239000320000001</v>
      </c>
      <c r="C236">
        <v>0.59890001999999998</v>
      </c>
      <c r="D236">
        <v>510.58700562000001</v>
      </c>
      <c r="E236">
        <v>1.7226999999999999</v>
      </c>
      <c r="F236">
        <v>1207.0739746100001</v>
      </c>
      <c r="G236">
        <v>1.51370001</v>
      </c>
      <c r="H236">
        <v>1346.9029541</v>
      </c>
      <c r="J236" s="2">
        <f>TREND(Calibration!$A$2:$A$4,Calibration!$B$2:$B$4,C236)</f>
        <v>391.34056369589644</v>
      </c>
      <c r="K236" s="2">
        <f>TREND(Calibration!$A$2:$A$4,Calibration!$C$2:$C$4,E236)</f>
        <v>674.33624616654754</v>
      </c>
      <c r="L236" s="2">
        <f>TREND(Calibration!$A$2:$A$4,Calibration!$D$2:$D$4,G236)</f>
        <v>572.7252408707219</v>
      </c>
    </row>
    <row r="237" spans="1:12" x14ac:dyDescent="0.25">
      <c r="A237">
        <v>1174769</v>
      </c>
      <c r="B237">
        <v>14.352000240000001</v>
      </c>
      <c r="C237">
        <v>0.60210001000000002</v>
      </c>
      <c r="D237">
        <v>668.39501953000001</v>
      </c>
      <c r="E237">
        <v>1.74059999</v>
      </c>
      <c r="F237">
        <v>9.9000003020963209E+37</v>
      </c>
      <c r="G237">
        <v>1.5212999599999999</v>
      </c>
      <c r="H237">
        <v>9.9000003020963209E+37</v>
      </c>
      <c r="J237" s="2">
        <f>TREND(Calibration!$A$2:$A$4,Calibration!$B$2:$B$4,C237)</f>
        <v>393.31708874563208</v>
      </c>
      <c r="K237" s="2">
        <f>TREND(Calibration!$A$2:$A$4,Calibration!$C$2:$C$4,E237)</f>
        <v>681.55702477041041</v>
      </c>
      <c r="L237" s="2">
        <f>TREND(Calibration!$A$2:$A$4,Calibration!$D$2:$D$4,G237)</f>
        <v>575.86780331641398</v>
      </c>
    </row>
    <row r="238" spans="1:12" x14ac:dyDescent="0.25">
      <c r="A238">
        <v>1179768</v>
      </c>
      <c r="B238">
        <v>14.40699959</v>
      </c>
      <c r="C238">
        <v>0.60110003000000001</v>
      </c>
      <c r="D238">
        <v>827.88800048999997</v>
      </c>
      <c r="E238">
        <v>1.7259999500000001</v>
      </c>
      <c r="F238">
        <v>991.78399658000001</v>
      </c>
      <c r="G238">
        <v>1.5202000099999999</v>
      </c>
      <c r="H238">
        <v>9.9000003020963209E+37</v>
      </c>
      <c r="J238" s="2">
        <f>TREND(Calibration!$A$2:$A$4,Calibration!$B$2:$B$4,C238)</f>
        <v>392.69943509070356</v>
      </c>
      <c r="K238" s="2">
        <f>TREND(Calibration!$A$2:$A$4,Calibration!$C$2:$C$4,E238)</f>
        <v>675.6674317344623</v>
      </c>
      <c r="L238" s="2">
        <f>TREND(Calibration!$A$2:$A$4,Calibration!$D$2:$D$4,G238)</f>
        <v>575.41297643437679</v>
      </c>
    </row>
    <row r="239" spans="1:12" x14ac:dyDescent="0.25">
      <c r="A239">
        <v>1184768</v>
      </c>
      <c r="B239">
        <v>14.411000250000001</v>
      </c>
      <c r="C239">
        <v>0.59780001999999999</v>
      </c>
      <c r="D239">
        <v>797.09899901999995</v>
      </c>
      <c r="E239">
        <v>1.7648999700000001</v>
      </c>
      <c r="F239">
        <v>9.9000003020963209E+37</v>
      </c>
      <c r="G239">
        <v>1.51859999</v>
      </c>
      <c r="H239">
        <v>1084.0760498</v>
      </c>
      <c r="J239" s="2">
        <f>TREND(Calibration!$A$2:$A$4,Calibration!$B$2:$B$4,C239)</f>
        <v>390.66113108682293</v>
      </c>
      <c r="K239" s="2">
        <f>TREND(Calibration!$A$2:$A$4,Calibration!$C$2:$C$4,E239)</f>
        <v>691.35953168009576</v>
      </c>
      <c r="L239" s="2">
        <f>TREND(Calibration!$A$2:$A$4,Calibration!$D$2:$D$4,G239)</f>
        <v>574.75137171798315</v>
      </c>
    </row>
    <row r="240" spans="1:12" x14ac:dyDescent="0.25">
      <c r="A240">
        <v>1189769</v>
      </c>
      <c r="B240">
        <v>14.36900043</v>
      </c>
      <c r="C240">
        <v>0.60479998999999995</v>
      </c>
      <c r="D240">
        <v>866.22998046999999</v>
      </c>
      <c r="E240">
        <v>1.7616000199999999</v>
      </c>
      <c r="F240">
        <v>9.9000003020963209E+37</v>
      </c>
      <c r="G240">
        <v>1.5163999800000001</v>
      </c>
      <c r="H240">
        <v>1231.4499511700001</v>
      </c>
      <c r="J240" s="2">
        <f>TREND(Calibration!$A$2:$A$4,Calibration!$B$2:$B$4,C240)</f>
        <v>394.98477461458327</v>
      </c>
      <c r="K240" s="2">
        <f>TREND(Calibration!$A$2:$A$4,Calibration!$C$2:$C$4,E240)</f>
        <v>690.028346112181</v>
      </c>
      <c r="L240" s="2">
        <f>TREND(Calibration!$A$2:$A$4,Calibration!$D$2:$D$4,G240)</f>
        <v>573.84167246915297</v>
      </c>
    </row>
    <row r="241" spans="1:12" x14ac:dyDescent="0.25">
      <c r="A241">
        <v>1194768</v>
      </c>
      <c r="B241">
        <v>14.30000019</v>
      </c>
      <c r="C241">
        <v>0.60919999999999996</v>
      </c>
      <c r="D241">
        <v>953.39099121000004</v>
      </c>
      <c r="E241">
        <v>1.7659000199999999</v>
      </c>
      <c r="F241">
        <v>1308.2829589800001</v>
      </c>
      <c r="G241">
        <v>1.5039999500000001</v>
      </c>
      <c r="H241">
        <v>9.9000003020963209E+37</v>
      </c>
      <c r="J241" s="2">
        <f>TREND(Calibration!$A$2:$A$4,Calibration!$B$2:$B$4,C241)</f>
        <v>397.7025112275374</v>
      </c>
      <c r="K241" s="2">
        <f>TREND(Calibration!$A$2:$A$4,Calibration!$C$2:$C$4,E241)</f>
        <v>691.76294752797003</v>
      </c>
      <c r="L241" s="2">
        <f>TREND(Calibration!$A$2:$A$4,Calibration!$D$2:$D$4,G241)</f>
        <v>568.71428760432411</v>
      </c>
    </row>
    <row r="242" spans="1:12" x14ac:dyDescent="0.25">
      <c r="A242">
        <v>1199768</v>
      </c>
      <c r="B242">
        <v>14.23200035</v>
      </c>
      <c r="C242">
        <v>0.60540002999999998</v>
      </c>
      <c r="D242">
        <v>834.59497069999998</v>
      </c>
      <c r="E242">
        <v>1.95659995</v>
      </c>
      <c r="F242">
        <v>9.9000003020963209E+37</v>
      </c>
      <c r="G242">
        <v>1.5039999500000001</v>
      </c>
      <c r="H242">
        <v>1350.6130371100001</v>
      </c>
      <c r="J242" s="2">
        <f>TREND(Calibration!$A$2:$A$4,Calibration!$B$2:$B$4,C242)</f>
        <v>395.35539892617277</v>
      </c>
      <c r="K242" s="2">
        <f>TREND(Calibration!$A$2:$A$4,Calibration!$C$2:$C$4,E242)</f>
        <v>768.69047510212818</v>
      </c>
      <c r="L242" s="2">
        <f>TREND(Calibration!$A$2:$A$4,Calibration!$D$2:$D$4,G242)</f>
        <v>568.71428760432411</v>
      </c>
    </row>
    <row r="243" spans="1:12" x14ac:dyDescent="0.25">
      <c r="A243">
        <v>1204768</v>
      </c>
      <c r="B243">
        <v>14.163999560000001</v>
      </c>
      <c r="C243">
        <v>0.59840000000000004</v>
      </c>
      <c r="D243">
        <v>9.9000003020963209E+37</v>
      </c>
      <c r="E243">
        <v>1.6881999999999999</v>
      </c>
      <c r="F243">
        <v>1029.75</v>
      </c>
      <c r="G243">
        <v>1.50619996</v>
      </c>
      <c r="H243">
        <v>9.9000003020963209E+37</v>
      </c>
      <c r="J243" s="2">
        <f>TREND(Calibration!$A$2:$A$4,Calibration!$B$2:$B$4,C243)</f>
        <v>391.03171833845198</v>
      </c>
      <c r="K243" s="2">
        <f>TREND(Calibration!$A$2:$A$4,Calibration!$C$2:$C$4,E243)</f>
        <v>660.41909527242581</v>
      </c>
      <c r="L243" s="2">
        <f>TREND(Calibration!$A$2:$A$4,Calibration!$D$2:$D$4,G243)</f>
        <v>569.62398685315429</v>
      </c>
    </row>
    <row r="244" spans="1:12" x14ac:dyDescent="0.25">
      <c r="A244">
        <v>1209768</v>
      </c>
      <c r="B244">
        <v>14.239000320000001</v>
      </c>
      <c r="C244">
        <v>0.60320001999999995</v>
      </c>
      <c r="D244">
        <v>486.50799561000002</v>
      </c>
      <c r="E244">
        <v>1.6605999499999999</v>
      </c>
      <c r="F244">
        <v>9.9000003020963209E+37</v>
      </c>
      <c r="G244">
        <v>1.50940001</v>
      </c>
      <c r="H244">
        <v>935.20001220999995</v>
      </c>
      <c r="J244" s="2">
        <f>TREND(Calibration!$A$2:$A$4,Calibration!$B$2:$B$4,C244)</f>
        <v>393.99652753136564</v>
      </c>
      <c r="K244" s="2">
        <f>TREND(Calibration!$A$2:$A$4,Calibration!$C$2:$C$4,E244)</f>
        <v>649.28535438734446</v>
      </c>
      <c r="L244" s="2">
        <f>TREND(Calibration!$A$2:$A$4,Calibration!$D$2:$D$4,G244)</f>
        <v>570.94720042091944</v>
      </c>
    </row>
    <row r="245" spans="1:12" x14ac:dyDescent="0.25">
      <c r="A245">
        <v>1214768</v>
      </c>
      <c r="B245">
        <v>14.38799953</v>
      </c>
      <c r="C245">
        <v>0.60589999000000005</v>
      </c>
      <c r="D245">
        <v>855.48999022999999</v>
      </c>
      <c r="E245">
        <v>1.71080005</v>
      </c>
      <c r="F245">
        <v>1239.66699219</v>
      </c>
      <c r="G245">
        <v>1.5181000200000001</v>
      </c>
      <c r="H245">
        <v>1217.3370361299999</v>
      </c>
      <c r="J245" s="2">
        <f>TREND(Calibration!$A$2:$A$4,Calibration!$B$2:$B$4,C245)</f>
        <v>395.66420722365683</v>
      </c>
      <c r="K245" s="2">
        <f>TREND(Calibration!$A$2:$A$4,Calibration!$C$2:$C$4,E245)</f>
        <v>669.53585776705472</v>
      </c>
      <c r="L245" s="2">
        <f>TREND(Calibration!$A$2:$A$4,Calibration!$D$2:$D$4,G245)</f>
        <v>574.54463523340462</v>
      </c>
    </row>
    <row r="246" spans="1:12" x14ac:dyDescent="0.25">
      <c r="A246">
        <v>1219768</v>
      </c>
      <c r="B246">
        <v>14.53100014</v>
      </c>
      <c r="C246">
        <v>0.60540002999999998</v>
      </c>
      <c r="D246">
        <v>914.75598145000004</v>
      </c>
      <c r="E246">
        <v>1.68219995</v>
      </c>
      <c r="F246">
        <v>1335.9460449200001</v>
      </c>
      <c r="G246">
        <v>1.5175000400000001</v>
      </c>
      <c r="H246">
        <v>1184.4029541</v>
      </c>
      <c r="J246" s="2">
        <f>TREND(Calibration!$A$2:$A$4,Calibration!$B$2:$B$4,C246)</f>
        <v>395.35539892617277</v>
      </c>
      <c r="K246" s="2">
        <f>TREND(Calibration!$A$2:$A$4,Calibration!$C$2:$C$4,E246)</f>
        <v>657.99870103409899</v>
      </c>
      <c r="L246" s="2">
        <f>TREND(Calibration!$A$2:$A$4,Calibration!$D$2:$D$4,G246)</f>
        <v>574.29654483594584</v>
      </c>
    </row>
    <row r="247" spans="1:12" x14ac:dyDescent="0.25">
      <c r="A247">
        <v>1224767</v>
      </c>
      <c r="B247">
        <v>14.60499954</v>
      </c>
      <c r="C247">
        <v>0.59890001999999998</v>
      </c>
      <c r="D247">
        <v>867.56597899999997</v>
      </c>
      <c r="E247">
        <v>1.7832000299999999</v>
      </c>
      <c r="F247">
        <v>9.9000003020963209E+37</v>
      </c>
      <c r="G247">
        <v>1.50940001</v>
      </c>
      <c r="H247">
        <v>1169.6479492200001</v>
      </c>
      <c r="J247" s="2">
        <f>TREND(Calibration!$A$2:$A$4,Calibration!$B$2:$B$4,C247)</f>
        <v>391.34056369589644</v>
      </c>
      <c r="K247" s="2">
        <f>TREND(Calibration!$A$2:$A$4,Calibration!$C$2:$C$4,E247)</f>
        <v>698.7416967928923</v>
      </c>
      <c r="L247" s="2">
        <f>TREND(Calibration!$A$2:$A$4,Calibration!$D$2:$D$4,G247)</f>
        <v>570.94720042091944</v>
      </c>
    </row>
    <row r="248" spans="1:12" x14ac:dyDescent="0.25">
      <c r="A248">
        <v>1229767</v>
      </c>
      <c r="B248">
        <v>14.614999770000001</v>
      </c>
      <c r="C248">
        <v>0.59079999000000005</v>
      </c>
      <c r="D248">
        <v>984.58099364999998</v>
      </c>
      <c r="E248">
        <v>1.7453999499999999</v>
      </c>
      <c r="F248">
        <v>9.9000003020963209E+37</v>
      </c>
      <c r="G248">
        <v>1.5116000199999999</v>
      </c>
      <c r="H248">
        <v>9.9000003020963209E+37</v>
      </c>
      <c r="J248" s="2">
        <f>TREND(Calibration!$A$2:$A$4,Calibration!$B$2:$B$4,C248)</f>
        <v>386.33745049910209</v>
      </c>
      <c r="K248" s="2">
        <f>TREND(Calibration!$A$2:$A$4,Calibration!$C$2:$C$4,E248)</f>
        <v>683.49330788941768</v>
      </c>
      <c r="L248" s="2">
        <f>TREND(Calibration!$A$2:$A$4,Calibration!$D$2:$D$4,G248)</f>
        <v>571.85689966974962</v>
      </c>
    </row>
    <row r="249" spans="1:12" x14ac:dyDescent="0.25">
      <c r="A249">
        <v>1234768</v>
      </c>
      <c r="B249">
        <v>14.51500034</v>
      </c>
      <c r="C249">
        <v>0.58920002000000005</v>
      </c>
      <c r="D249">
        <v>928.36297606999995</v>
      </c>
      <c r="E249">
        <v>1.9300999599999999</v>
      </c>
      <c r="F249">
        <v>9.9000003020963209E+37</v>
      </c>
      <c r="G249">
        <v>1.51049995</v>
      </c>
      <c r="H249">
        <v>1117.0019531200001</v>
      </c>
      <c r="J249" s="2">
        <f>TREND(Calibration!$A$2:$A$4,Calibration!$B$2:$B$4,C249)</f>
        <v>385.34920341588452</v>
      </c>
      <c r="K249" s="2">
        <f>TREND(Calibration!$A$2:$A$4,Calibration!$C$2:$C$4,E249)</f>
        <v>758.00049366668713</v>
      </c>
      <c r="L249" s="2">
        <f>TREND(Calibration!$A$2:$A$4,Calibration!$D$2:$D$4,G249)</f>
        <v>571.40202316797888</v>
      </c>
    </row>
    <row r="250" spans="1:12" x14ac:dyDescent="0.25">
      <c r="A250">
        <v>1239767</v>
      </c>
      <c r="B250">
        <v>14.397999759999999</v>
      </c>
      <c r="C250">
        <v>0.59619999000000001</v>
      </c>
      <c r="D250">
        <v>897.19702147999999</v>
      </c>
      <c r="E250">
        <v>1.9122999899999999</v>
      </c>
      <c r="F250">
        <v>9.9000003020963209E+37</v>
      </c>
      <c r="G250">
        <v>1.5039999500000001</v>
      </c>
      <c r="H250">
        <v>1179.5</v>
      </c>
      <c r="J250" s="2">
        <f>TREND(Calibration!$A$2:$A$4,Calibration!$B$2:$B$4,C250)</f>
        <v>389.67284694364486</v>
      </c>
      <c r="K250" s="2">
        <f>TREND(Calibration!$A$2:$A$4,Calibration!$C$2:$C$4,E250)</f>
        <v>750.82006269854685</v>
      </c>
      <c r="L250" s="2">
        <f>TREND(Calibration!$A$2:$A$4,Calibration!$D$2:$D$4,G250)</f>
        <v>568.71428760432411</v>
      </c>
    </row>
    <row r="251" spans="1:12" x14ac:dyDescent="0.25">
      <c r="A251">
        <v>1244767</v>
      </c>
      <c r="B251">
        <v>14.31700039</v>
      </c>
      <c r="C251">
        <v>0.59240000999999998</v>
      </c>
      <c r="D251">
        <v>1081.2130127</v>
      </c>
      <c r="E251">
        <v>1.8680000299999999</v>
      </c>
      <c r="F251">
        <v>9.9000003020963209E+37</v>
      </c>
      <c r="G251">
        <v>1.5046000500000001</v>
      </c>
      <c r="H251">
        <v>9.9000003020963209E+37</v>
      </c>
      <c r="J251" s="2">
        <f>TREND(Calibration!$A$2:$A$4,Calibration!$B$2:$B$4,C251)</f>
        <v>387.3257284656201</v>
      </c>
      <c r="K251" s="2">
        <f>TREND(Calibration!$A$2:$A$4,Calibration!$C$2:$C$4,E251)</f>
        <v>732.94965029496541</v>
      </c>
      <c r="L251" s="2">
        <f>TREND(Calibration!$A$2:$A$4,Calibration!$D$2:$D$4,G251)</f>
        <v>568.96242762151621</v>
      </c>
    </row>
    <row r="252" spans="1:12" x14ac:dyDescent="0.25">
      <c r="A252">
        <v>1249767</v>
      </c>
      <c r="B252">
        <v>14.25800037</v>
      </c>
      <c r="C252">
        <v>0.59189999000000004</v>
      </c>
      <c r="D252">
        <v>933.85699463000003</v>
      </c>
      <c r="E252">
        <v>1.73140001</v>
      </c>
      <c r="F252">
        <v>1243.3270263700001</v>
      </c>
      <c r="G252">
        <v>1.5008000100000001</v>
      </c>
      <c r="H252">
        <v>1109.8730468700001</v>
      </c>
      <c r="J252" s="2">
        <f>TREND(Calibration!$A$2:$A$4,Calibration!$B$2:$B$4,C252)</f>
        <v>387.01688310817565</v>
      </c>
      <c r="K252" s="2">
        <f>TREND(Calibration!$A$2:$A$4,Calibration!$C$2:$C$4,E252)</f>
        <v>677.84579259989152</v>
      </c>
      <c r="L252" s="2">
        <f>TREND(Calibration!$A$2:$A$4,Calibration!$D$2:$D$4,G252)</f>
        <v>567.39111952131452</v>
      </c>
    </row>
    <row r="253" spans="1:12" x14ac:dyDescent="0.25">
      <c r="A253">
        <v>1254768</v>
      </c>
      <c r="B253">
        <v>14.18000031</v>
      </c>
      <c r="C253">
        <v>0.59240000999999998</v>
      </c>
      <c r="D253">
        <v>1106.9439697299999</v>
      </c>
      <c r="E253">
        <v>1.7226999999999999</v>
      </c>
      <c r="F253">
        <v>1156.56799316</v>
      </c>
      <c r="G253">
        <v>1.5039999500000001</v>
      </c>
      <c r="H253">
        <v>1298.56994629</v>
      </c>
      <c r="J253" s="2">
        <f>TREND(Calibration!$A$2:$A$4,Calibration!$B$2:$B$4,C253)</f>
        <v>387.3257284656201</v>
      </c>
      <c r="K253" s="2">
        <f>TREND(Calibration!$A$2:$A$4,Calibration!$C$2:$C$4,E253)</f>
        <v>674.33624616654754</v>
      </c>
      <c r="L253" s="2">
        <f>TREND(Calibration!$A$2:$A$4,Calibration!$D$2:$D$4,G253)</f>
        <v>568.71428760432411</v>
      </c>
    </row>
    <row r="254" spans="1:12" x14ac:dyDescent="0.25">
      <c r="A254">
        <v>1259768</v>
      </c>
      <c r="B254">
        <v>14.239000320000001</v>
      </c>
      <c r="C254">
        <v>0.58490001999999996</v>
      </c>
      <c r="D254">
        <v>1359.6850585899999</v>
      </c>
      <c r="E254">
        <v>1.7188999700000001</v>
      </c>
      <c r="F254">
        <v>796.64898682</v>
      </c>
      <c r="G254">
        <v>1.4991999899999999</v>
      </c>
      <c r="H254">
        <v>1320.3370361299999</v>
      </c>
      <c r="J254" s="2">
        <f>TREND(Calibration!$A$2:$A$4,Calibration!$B$2:$B$4,C254)</f>
        <v>382.69323958041525</v>
      </c>
      <c r="K254" s="2">
        <f>TREND(Calibration!$A$2:$A$4,Calibration!$C$2:$C$4,E254)</f>
        <v>672.80333048793341</v>
      </c>
      <c r="L254" s="2">
        <f>TREND(Calibration!$A$2:$A$4,Calibration!$D$2:$D$4,G254)</f>
        <v>566.72951480492077</v>
      </c>
    </row>
    <row r="255" spans="1:12" x14ac:dyDescent="0.25">
      <c r="A255">
        <v>1264767</v>
      </c>
      <c r="B255">
        <v>14.355999949999999</v>
      </c>
      <c r="C255">
        <v>0.59079999000000005</v>
      </c>
      <c r="D255">
        <v>838.25897216999999</v>
      </c>
      <c r="E255">
        <v>1.72969997</v>
      </c>
      <c r="F255">
        <v>979.86297606999995</v>
      </c>
      <c r="G255">
        <v>1.49319994</v>
      </c>
      <c r="H255">
        <v>1163.4720459</v>
      </c>
      <c r="J255" s="2">
        <f>TREND(Calibration!$A$2:$A$4,Calibration!$B$2:$B$4,C255)</f>
        <v>386.33745049910209</v>
      </c>
      <c r="K255" s="2">
        <f>TREND(Calibration!$A$2:$A$4,Calibration!$C$2:$C$4,E255)</f>
        <v>677.16000381131062</v>
      </c>
      <c r="L255" s="2">
        <f>TREND(Calibration!$A$2:$A$4,Calibration!$D$2:$D$4,G255)</f>
        <v>564.2485074558889</v>
      </c>
    </row>
    <row r="256" spans="1:12" x14ac:dyDescent="0.25">
      <c r="A256">
        <v>1269767</v>
      </c>
      <c r="B256">
        <v>14.40400028</v>
      </c>
      <c r="C256">
        <v>0.59399997999999998</v>
      </c>
      <c r="D256">
        <v>1077.0109863299999</v>
      </c>
      <c r="E256">
        <v>1.7881</v>
      </c>
      <c r="F256">
        <v>1067.8370361299999</v>
      </c>
      <c r="G256">
        <v>1.49749994</v>
      </c>
      <c r="H256">
        <v>1175.17004395</v>
      </c>
      <c r="J256" s="2">
        <f>TREND(Calibration!$A$2:$A$4,Calibration!$B$2:$B$4,C256)</f>
        <v>388.31397554883767</v>
      </c>
      <c r="K256" s="2">
        <f>TREND(Calibration!$A$2:$A$4,Calibration!$C$2:$C$4,E256)</f>
        <v>700.71832351366527</v>
      </c>
      <c r="L256" s="2">
        <f>TREND(Calibration!$A$2:$A$4,Calibration!$D$2:$D$4,G256)</f>
        <v>566.02654790569136</v>
      </c>
    </row>
    <row r="257" spans="1:12" x14ac:dyDescent="0.25">
      <c r="A257">
        <v>1274767</v>
      </c>
      <c r="B257">
        <v>14.411000250000001</v>
      </c>
      <c r="C257">
        <v>0.59189999000000004</v>
      </c>
      <c r="D257">
        <v>1086.9119873</v>
      </c>
      <c r="E257">
        <v>1.7724000200000001</v>
      </c>
      <c r="F257">
        <v>1136.4470214800001</v>
      </c>
      <c r="G257">
        <v>1.5082999500000001</v>
      </c>
      <c r="H257">
        <v>1130.02404785</v>
      </c>
      <c r="J257" s="2">
        <f>TREND(Calibration!$A$2:$A$4,Calibration!$B$2:$B$4,C257)</f>
        <v>387.01688310817565</v>
      </c>
      <c r="K257" s="2">
        <f>TREND(Calibration!$A$2:$A$4,Calibration!$C$2:$C$4,E257)</f>
        <v>694.38501943555832</v>
      </c>
      <c r="L257" s="2">
        <f>TREND(Calibration!$A$2:$A$4,Calibration!$D$2:$D$4,G257)</f>
        <v>570.49232805412657</v>
      </c>
    </row>
    <row r="258" spans="1:12" x14ac:dyDescent="0.25">
      <c r="A258">
        <v>1279767</v>
      </c>
      <c r="B258">
        <v>14.37199974</v>
      </c>
      <c r="C258">
        <v>0.59509999000000002</v>
      </c>
      <c r="D258">
        <v>1057.1660156200001</v>
      </c>
      <c r="E258">
        <v>1.7114000300000001</v>
      </c>
      <c r="F258">
        <v>1106.2430419899999</v>
      </c>
      <c r="G258">
        <v>1.52079999</v>
      </c>
      <c r="H258">
        <v>1127.1269531200001</v>
      </c>
      <c r="J258" s="2">
        <f>TREND(Calibration!$A$2:$A$4,Calibration!$B$2:$B$4,C258)</f>
        <v>388.9934143345713</v>
      </c>
      <c r="K258" s="2">
        <f>TREND(Calibration!$A$2:$A$4,Calibration!$C$2:$C$4,E258)</f>
        <v>669.77788710599543</v>
      </c>
      <c r="L258" s="2">
        <f>TREND(Calibration!$A$2:$A$4,Calibration!$D$2:$D$4,G258)</f>
        <v>575.66106683183546</v>
      </c>
    </row>
    <row r="259" spans="1:12" x14ac:dyDescent="0.25">
      <c r="A259">
        <v>1284768</v>
      </c>
      <c r="B259">
        <v>14.255000109999999</v>
      </c>
      <c r="C259">
        <v>0.58649998999999997</v>
      </c>
      <c r="D259">
        <v>9.9000003020963209E+37</v>
      </c>
      <c r="E259">
        <v>1.7092000199999999</v>
      </c>
      <c r="F259">
        <v>480.81698607999999</v>
      </c>
      <c r="G259">
        <v>1.5175000400000001</v>
      </c>
      <c r="H259">
        <v>9.9000003020963209E+37</v>
      </c>
      <c r="J259" s="2">
        <f>TREND(Calibration!$A$2:$A$4,Calibration!$B$2:$B$4,C259)</f>
        <v>383.68148666363282</v>
      </c>
      <c r="K259" s="2">
        <f>TREND(Calibration!$A$2:$A$4,Calibration!$C$2:$C$4,E259)</f>
        <v>668.89041258023951</v>
      </c>
      <c r="L259" s="2">
        <f>TREND(Calibration!$A$2:$A$4,Calibration!$D$2:$D$4,G259)</f>
        <v>574.29654483594584</v>
      </c>
    </row>
    <row r="260" spans="1:12" x14ac:dyDescent="0.25">
      <c r="A260">
        <v>1289769</v>
      </c>
      <c r="B260">
        <v>14.222999570000001</v>
      </c>
      <c r="C260">
        <v>0.58649998999999997</v>
      </c>
      <c r="D260">
        <v>755.21997069999998</v>
      </c>
      <c r="E260">
        <v>1.7098</v>
      </c>
      <c r="F260">
        <v>670.39202881000006</v>
      </c>
      <c r="G260">
        <v>1.5163999800000001</v>
      </c>
      <c r="H260">
        <v>9.9000003020963209E+37</v>
      </c>
      <c r="J260" s="2">
        <f>TREND(Calibration!$A$2:$A$4,Calibration!$B$2:$B$4,C260)</f>
        <v>383.68148666363282</v>
      </c>
      <c r="K260" s="2">
        <f>TREND(Calibration!$A$2:$A$4,Calibration!$C$2:$C$4,E260)</f>
        <v>669.13244191918034</v>
      </c>
      <c r="L260" s="2">
        <f>TREND(Calibration!$A$2:$A$4,Calibration!$D$2:$D$4,G260)</f>
        <v>573.84167246915297</v>
      </c>
    </row>
    <row r="261" spans="1:12" x14ac:dyDescent="0.25">
      <c r="A261">
        <v>1294767</v>
      </c>
      <c r="B261">
        <v>14.184000019999999</v>
      </c>
      <c r="C261">
        <v>0.59570003000000005</v>
      </c>
      <c r="D261">
        <v>603.36700439000003</v>
      </c>
      <c r="E261">
        <v>1.7092000199999999</v>
      </c>
      <c r="F261">
        <v>1170.7850341799999</v>
      </c>
      <c r="G261">
        <v>1.51370001</v>
      </c>
      <c r="H261">
        <v>1075.69299316</v>
      </c>
      <c r="J261" s="2">
        <f>TREND(Calibration!$A$2:$A$4,Calibration!$B$2:$B$4,C261)</f>
        <v>389.36403864616085</v>
      </c>
      <c r="K261" s="2">
        <f>TREND(Calibration!$A$2:$A$4,Calibration!$C$2:$C$4,E261)</f>
        <v>668.89041258023951</v>
      </c>
      <c r="L261" s="2">
        <f>TREND(Calibration!$A$2:$A$4,Calibration!$D$2:$D$4,G261)</f>
        <v>572.7252408707219</v>
      </c>
    </row>
    <row r="262" spans="1:12" x14ac:dyDescent="0.25">
      <c r="A262">
        <v>1299767</v>
      </c>
      <c r="B262">
        <v>14.20600033</v>
      </c>
      <c r="C262">
        <v>0.59030002000000004</v>
      </c>
      <c r="D262">
        <v>9.9000003020963209E+37</v>
      </c>
      <c r="E262">
        <v>1.70650005</v>
      </c>
      <c r="F262">
        <v>573.61999512</v>
      </c>
      <c r="G262">
        <v>1.50730002</v>
      </c>
      <c r="H262">
        <v>9.9000003020963209E+37</v>
      </c>
      <c r="J262" s="2">
        <f>TREND(Calibration!$A$2:$A$4,Calibration!$B$2:$B$4,C262)</f>
        <v>386.02863602495802</v>
      </c>
      <c r="K262" s="2">
        <f>TREND(Calibration!$A$2:$A$4,Calibration!$C$2:$C$4,E262)</f>
        <v>667.80125635126558</v>
      </c>
      <c r="L262" s="2">
        <f>TREND(Calibration!$A$2:$A$4,Calibration!$D$2:$D$4,G262)</f>
        <v>570.07885921994716</v>
      </c>
    </row>
    <row r="263" spans="1:12" x14ac:dyDescent="0.25">
      <c r="A263">
        <v>1304767</v>
      </c>
      <c r="B263">
        <v>14.260999679999999</v>
      </c>
      <c r="C263">
        <v>0.58700001000000002</v>
      </c>
      <c r="D263">
        <v>1125.55700684</v>
      </c>
      <c r="E263">
        <v>2.0559001000000001</v>
      </c>
      <c r="F263">
        <v>610.99902343999997</v>
      </c>
      <c r="G263">
        <v>1.5110000400000001</v>
      </c>
      <c r="H263">
        <v>9.9000003020963209E+37</v>
      </c>
      <c r="J263" s="2">
        <f>TREND(Calibration!$A$2:$A$4,Calibration!$B$2:$B$4,C263)</f>
        <v>383.99033202107739</v>
      </c>
      <c r="K263" s="2">
        <f>TREND(Calibration!$A$2:$A$4,Calibration!$C$2:$C$4,E263)</f>
        <v>808.74772644586517</v>
      </c>
      <c r="L263" s="2">
        <f>TREND(Calibration!$A$2:$A$4,Calibration!$D$2:$D$4,G263)</f>
        <v>571.60880927229096</v>
      </c>
    </row>
    <row r="264" spans="1:12" x14ac:dyDescent="0.25">
      <c r="A264">
        <v>1309768</v>
      </c>
      <c r="B264">
        <v>14.352000240000001</v>
      </c>
      <c r="C264">
        <v>0.59939998000000005</v>
      </c>
      <c r="D264">
        <v>850.03399658000001</v>
      </c>
      <c r="E264">
        <v>1.8042999500000001</v>
      </c>
      <c r="F264">
        <v>727.40600586000005</v>
      </c>
      <c r="G264">
        <v>1.51370001</v>
      </c>
      <c r="H264">
        <v>1253.04199219</v>
      </c>
      <c r="J264" s="2">
        <f>TREND(Calibration!$A$2:$A$4,Calibration!$B$2:$B$4,C264)</f>
        <v>391.6493719933805</v>
      </c>
      <c r="K264" s="2">
        <f>TREND(Calibration!$A$2:$A$4,Calibration!$C$2:$C$4,E264)</f>
        <v>707.25331332894734</v>
      </c>
      <c r="L264" s="2">
        <f>TREND(Calibration!$A$2:$A$4,Calibration!$D$2:$D$4,G264)</f>
        <v>572.7252408707219</v>
      </c>
    </row>
    <row r="265" spans="1:12" x14ac:dyDescent="0.25">
      <c r="A265">
        <v>1314768</v>
      </c>
      <c r="B265">
        <v>14.43299961</v>
      </c>
      <c r="C265">
        <v>0.59130000999999999</v>
      </c>
      <c r="D265">
        <v>9.9000003020963209E+37</v>
      </c>
      <c r="E265">
        <v>1.73029995</v>
      </c>
      <c r="F265">
        <v>625.60998534999999</v>
      </c>
      <c r="G265">
        <v>1.5163999800000001</v>
      </c>
      <c r="H265">
        <v>9.9000003020963209E+37</v>
      </c>
      <c r="J265" s="2">
        <f>TREND(Calibration!$A$2:$A$4,Calibration!$B$2:$B$4,C265)</f>
        <v>386.64629585654654</v>
      </c>
      <c r="K265" s="2">
        <f>TREND(Calibration!$A$2:$A$4,Calibration!$C$2:$C$4,E265)</f>
        <v>677.40203315025133</v>
      </c>
      <c r="L265" s="2">
        <f>TREND(Calibration!$A$2:$A$4,Calibration!$D$2:$D$4,G265)</f>
        <v>573.84167246915297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14.536999700000001</v>
      </c>
      <c r="C2">
        <v>0.58380001999999998</v>
      </c>
      <c r="D2">
        <v>642.84197998000002</v>
      </c>
      <c r="E2">
        <v>1.7119</v>
      </c>
      <c r="F2">
        <v>1128.2430419899999</v>
      </c>
      <c r="G2">
        <v>1.51540005</v>
      </c>
      <c r="H2">
        <v>1104.1469726600001</v>
      </c>
      <c r="J2" s="2">
        <f>TREND(Calibration!$A$2:$A$4,Calibration!$B$2:$B$4,C2)</f>
        <v>382.01380697134175</v>
      </c>
      <c r="K2" s="2">
        <f>TREND(Calibration!$A$2:$A$4,Calibration!$C$2:$C$4,E2)</f>
        <v>669.97957284317033</v>
      </c>
      <c r="L2" s="2">
        <f>TREND(Calibration!$A$2:$A$4,Calibration!$D$2:$D$4,G2)</f>
        <v>573.42820363497356</v>
      </c>
      <c r="N2" s="2">
        <f>AVERAGE(J2:J121)</f>
        <v>385.8536193835493</v>
      </c>
    </row>
    <row r="3" spans="1:14" x14ac:dyDescent="0.25">
      <c r="A3">
        <v>5076</v>
      </c>
      <c r="B3">
        <v>14.475999829999999</v>
      </c>
      <c r="C3">
        <v>0.60049998999999998</v>
      </c>
      <c r="D3">
        <v>954.70501708999996</v>
      </c>
      <c r="E3">
        <v>1.7595000300000001</v>
      </c>
      <c r="F3">
        <v>889.83801270000004</v>
      </c>
      <c r="G3">
        <v>1.51049995</v>
      </c>
      <c r="H3">
        <v>9.9000003020963209E+37</v>
      </c>
      <c r="J3" s="2">
        <f>TREND(Calibration!$A$2:$A$4,Calibration!$B$2:$B$4,C3)</f>
        <v>392.32881077911406</v>
      </c>
      <c r="K3" s="2">
        <f>TREND(Calibration!$A$2:$A$4,Calibration!$C$2:$C$4,E3)</f>
        <v>689.18121922214777</v>
      </c>
      <c r="L3" s="2">
        <f>TREND(Calibration!$A$2:$A$4,Calibration!$D$2:$D$4,G3)</f>
        <v>571.40202316797888</v>
      </c>
    </row>
    <row r="4" spans="1:14" x14ac:dyDescent="0.25">
      <c r="A4">
        <v>10076</v>
      </c>
      <c r="B4">
        <v>14.45600033</v>
      </c>
      <c r="C4">
        <v>0.59509999000000002</v>
      </c>
      <c r="D4">
        <v>900.19500731999995</v>
      </c>
      <c r="E4">
        <v>1.77569997</v>
      </c>
      <c r="F4">
        <v>858.93298340000001</v>
      </c>
      <c r="G4">
        <v>1.5008000100000001</v>
      </c>
      <c r="H4">
        <v>9.9000003020963209E+37</v>
      </c>
      <c r="J4" s="2">
        <f>TREND(Calibration!$A$2:$A$4,Calibration!$B$2:$B$4,C4)</f>
        <v>388.9934143345713</v>
      </c>
      <c r="K4" s="2">
        <f>TREND(Calibration!$A$2:$A$4,Calibration!$C$2:$C$4,E4)</f>
        <v>695.71620500347296</v>
      </c>
      <c r="L4" s="2">
        <f>TREND(Calibration!$A$2:$A$4,Calibration!$D$2:$D$4,G4)</f>
        <v>567.39111952131452</v>
      </c>
    </row>
    <row r="5" spans="1:14" x14ac:dyDescent="0.25">
      <c r="A5">
        <v>15077</v>
      </c>
      <c r="B5">
        <v>14.45600033</v>
      </c>
      <c r="C5">
        <v>0.60110003000000001</v>
      </c>
      <c r="D5">
        <v>630.38500977000001</v>
      </c>
      <c r="E5">
        <v>1.56939995</v>
      </c>
      <c r="F5">
        <v>764.99499512</v>
      </c>
      <c r="G5">
        <v>1.5132000400000001</v>
      </c>
      <c r="H5">
        <v>9.9000003020963209E+37</v>
      </c>
      <c r="J5" s="2">
        <f>TREND(Calibration!$A$2:$A$4,Calibration!$B$2:$B$4,C5)</f>
        <v>392.69943509070356</v>
      </c>
      <c r="K5" s="2">
        <f>TREND(Calibration!$A$2:$A$4,Calibration!$C$2:$C$4,E5)</f>
        <v>612.49566854549221</v>
      </c>
      <c r="L5" s="2">
        <f>TREND(Calibration!$A$2:$A$4,Calibration!$D$2:$D$4,G5)</f>
        <v>572.51850438614338</v>
      </c>
    </row>
    <row r="6" spans="1:14" x14ac:dyDescent="0.25">
      <c r="A6">
        <v>20083</v>
      </c>
      <c r="B6">
        <v>14.411000250000001</v>
      </c>
      <c r="C6">
        <v>0.59619999000000001</v>
      </c>
      <c r="D6">
        <v>622.53100586000005</v>
      </c>
      <c r="E6">
        <v>1.57959998</v>
      </c>
      <c r="F6">
        <v>737.58197021000001</v>
      </c>
      <c r="G6">
        <v>1.51479995</v>
      </c>
      <c r="H6">
        <v>9.9000003020963209E+37</v>
      </c>
      <c r="J6" s="2">
        <f>TREND(Calibration!$A$2:$A$4,Calibration!$B$2:$B$4,C6)</f>
        <v>389.67284694364486</v>
      </c>
      <c r="K6" s="2">
        <f>TREND(Calibration!$A$2:$A$4,Calibration!$C$2:$C$4,E6)</f>
        <v>616.61031656388559</v>
      </c>
      <c r="L6" s="2">
        <f>TREND(Calibration!$A$2:$A$4,Calibration!$D$2:$D$4,G6)</f>
        <v>573.18006361778134</v>
      </c>
    </row>
    <row r="7" spans="1:14" x14ac:dyDescent="0.25">
      <c r="A7">
        <v>25078</v>
      </c>
      <c r="B7">
        <v>14.385000229999999</v>
      </c>
      <c r="C7">
        <v>0.61019999000000003</v>
      </c>
      <c r="D7">
        <v>533.31799316000001</v>
      </c>
      <c r="E7">
        <v>1.59309995</v>
      </c>
      <c r="F7">
        <v>878.27899170000001</v>
      </c>
      <c r="G7">
        <v>1.51429999</v>
      </c>
      <c r="H7">
        <v>9.9000003020963209E+37</v>
      </c>
      <c r="J7" s="2">
        <f>TREND(Calibration!$A$2:$A$4,Calibration!$B$2:$B$4,C7)</f>
        <v>398.32017105912604</v>
      </c>
      <c r="K7" s="2">
        <f>TREND(Calibration!$A$2:$A$4,Calibration!$C$2:$C$4,E7)</f>
        <v>622.05614611623673</v>
      </c>
      <c r="L7" s="2">
        <f>TREND(Calibration!$A$2:$A$4,Calibration!$D$2:$D$4,G7)</f>
        <v>572.97333126818069</v>
      </c>
    </row>
    <row r="8" spans="1:14" x14ac:dyDescent="0.25">
      <c r="A8">
        <v>30082</v>
      </c>
      <c r="B8">
        <v>14.352000240000001</v>
      </c>
      <c r="C8">
        <v>0.60970002000000001</v>
      </c>
      <c r="D8">
        <v>822.31597899999997</v>
      </c>
      <c r="E8">
        <v>1.5493999700000001</v>
      </c>
      <c r="F8">
        <v>1053.7149658200001</v>
      </c>
      <c r="G8">
        <v>1.51479995</v>
      </c>
      <c r="H8">
        <v>1282.1450195299999</v>
      </c>
      <c r="J8" s="2">
        <f>TREND(Calibration!$A$2:$A$4,Calibration!$B$2:$B$4,C8)</f>
        <v>398.01135658498197</v>
      </c>
      <c r="K8" s="2">
        <f>TREND(Calibration!$A$2:$A$4,Calibration!$C$2:$C$4,E8)</f>
        <v>604.42776305159612</v>
      </c>
      <c r="L8" s="2">
        <f>TREND(Calibration!$A$2:$A$4,Calibration!$D$2:$D$4,G8)</f>
        <v>573.18006361778134</v>
      </c>
    </row>
    <row r="9" spans="1:14" x14ac:dyDescent="0.25">
      <c r="A9">
        <v>35083</v>
      </c>
      <c r="B9">
        <v>14.32600021</v>
      </c>
      <c r="C9">
        <v>0.61019999000000003</v>
      </c>
      <c r="D9">
        <v>708.06701659999999</v>
      </c>
      <c r="E9">
        <v>1.59529996</v>
      </c>
      <c r="F9">
        <v>9.9000003020963209E+37</v>
      </c>
      <c r="G9">
        <v>1.51540005</v>
      </c>
      <c r="H9">
        <v>1332.0510253899999</v>
      </c>
      <c r="J9" s="2">
        <f>TREND(Calibration!$A$2:$A$4,Calibration!$B$2:$B$4,C9)</f>
        <v>398.32017105912604</v>
      </c>
      <c r="K9" s="2">
        <f>TREND(Calibration!$A$2:$A$4,Calibration!$C$2:$C$4,E9)</f>
        <v>622.94362064199254</v>
      </c>
      <c r="L9" s="2">
        <f>TREND(Calibration!$A$2:$A$4,Calibration!$D$2:$D$4,G9)</f>
        <v>573.42820363497356</v>
      </c>
    </row>
    <row r="10" spans="1:14" x14ac:dyDescent="0.25">
      <c r="A10">
        <v>40082</v>
      </c>
      <c r="B10">
        <v>14.333000180000001</v>
      </c>
      <c r="C10">
        <v>0.60750002000000003</v>
      </c>
      <c r="D10">
        <v>781.21398925999995</v>
      </c>
      <c r="E10">
        <v>1.4068000300000001</v>
      </c>
      <c r="F10">
        <v>9.9000003020963209E+37</v>
      </c>
      <c r="G10">
        <v>1.5120999799999999</v>
      </c>
      <c r="H10">
        <v>1272.3489990200001</v>
      </c>
      <c r="J10" s="2">
        <f>TREND(Calibration!$A$2:$A$4,Calibration!$B$2:$B$4,C10)</f>
        <v>396.65249136683491</v>
      </c>
      <c r="K10" s="2">
        <f>TREND(Calibration!$A$2:$A$4,Calibration!$C$2:$C$4,E10)</f>
        <v>546.90356355963354</v>
      </c>
      <c r="L10" s="2">
        <f>TREND(Calibration!$A$2:$A$4,Calibration!$D$2:$D$4,G10)</f>
        <v>572.06363201935039</v>
      </c>
    </row>
    <row r="11" spans="1:14" x14ac:dyDescent="0.25">
      <c r="A11">
        <v>45083</v>
      </c>
      <c r="B11">
        <v>14.411000250000001</v>
      </c>
      <c r="C11">
        <v>0.60809999999999997</v>
      </c>
      <c r="D11">
        <v>634.00201416000004</v>
      </c>
      <c r="E11">
        <v>1.48570001</v>
      </c>
      <c r="F11">
        <v>9.9000003020963209E+37</v>
      </c>
      <c r="G11">
        <v>1.51540005</v>
      </c>
      <c r="H11">
        <v>1298.48400879</v>
      </c>
      <c r="J11" s="2">
        <f>TREND(Calibration!$A$2:$A$4,Calibration!$B$2:$B$4,C11)</f>
        <v>397.0230786184639</v>
      </c>
      <c r="K11" s="2">
        <f>TREND(Calibration!$A$2:$A$4,Calibration!$C$2:$C$4,E11)</f>
        <v>578.7314744930593</v>
      </c>
      <c r="L11" s="2">
        <f>TREND(Calibration!$A$2:$A$4,Calibration!$D$2:$D$4,G11)</f>
        <v>573.42820363497356</v>
      </c>
    </row>
    <row r="12" spans="1:14" x14ac:dyDescent="0.25">
      <c r="A12">
        <v>50084</v>
      </c>
      <c r="B12">
        <v>14.43999958</v>
      </c>
      <c r="C12">
        <v>0.60110003000000001</v>
      </c>
      <c r="D12">
        <v>723.96301270000004</v>
      </c>
      <c r="E12">
        <v>1.5132000400000001</v>
      </c>
      <c r="F12">
        <v>9.9000003020963209E+37</v>
      </c>
      <c r="G12">
        <v>1.51269996</v>
      </c>
      <c r="H12">
        <v>1133.3110351600001</v>
      </c>
      <c r="J12" s="2">
        <f>TREND(Calibration!$A$2:$A$4,Calibration!$B$2:$B$4,C12)</f>
        <v>392.69943509070356</v>
      </c>
      <c r="K12" s="2">
        <f>TREND(Calibration!$A$2:$A$4,Calibration!$C$2:$C$4,E12)</f>
        <v>589.82486774241806</v>
      </c>
      <c r="L12" s="2">
        <f>TREND(Calibration!$A$2:$A$4,Calibration!$D$2:$D$4,G12)</f>
        <v>572.31172241680906</v>
      </c>
    </row>
    <row r="13" spans="1:14" x14ac:dyDescent="0.25">
      <c r="A13">
        <v>55084</v>
      </c>
      <c r="B13">
        <v>14.43299961</v>
      </c>
      <c r="C13">
        <v>0.59729999</v>
      </c>
      <c r="D13">
        <v>946.17102050999995</v>
      </c>
      <c r="E13">
        <v>1.45379996</v>
      </c>
      <c r="F13">
        <v>9.9000003020963209E+37</v>
      </c>
      <c r="G13">
        <v>1.51269996</v>
      </c>
      <c r="H13">
        <v>9.9000003020963209E+37</v>
      </c>
      <c r="J13" s="2">
        <f>TREND(Calibration!$A$2:$A$4,Calibration!$B$2:$B$4,C13)</f>
        <v>390.35227955271836</v>
      </c>
      <c r="K13" s="2">
        <f>TREND(Calibration!$A$2:$A$4,Calibration!$C$2:$C$4,E13)</f>
        <v>565.86313219218891</v>
      </c>
      <c r="L13" s="2">
        <f>TREND(Calibration!$A$2:$A$4,Calibration!$D$2:$D$4,G13)</f>
        <v>572.31172241680906</v>
      </c>
    </row>
    <row r="14" spans="1:14" x14ac:dyDescent="0.25">
      <c r="A14">
        <v>60084</v>
      </c>
      <c r="B14">
        <v>14.364999770000001</v>
      </c>
      <c r="C14">
        <v>0.60000001999999997</v>
      </c>
      <c r="D14">
        <v>786.02301024999997</v>
      </c>
      <c r="E14">
        <v>1.41869998</v>
      </c>
      <c r="F14">
        <v>1106.88903809</v>
      </c>
      <c r="G14">
        <v>1.5181000200000001</v>
      </c>
      <c r="H14">
        <v>1298.6999511700001</v>
      </c>
      <c r="J14" s="2">
        <f>TREND(Calibration!$A$2:$A$4,Calibration!$B$2:$B$4,C14)</f>
        <v>392.01999630496994</v>
      </c>
      <c r="K14" s="2">
        <f>TREND(Calibration!$A$2:$A$4,Calibration!$C$2:$C$4,E14)</f>
        <v>551.70395195912647</v>
      </c>
      <c r="L14" s="2">
        <f>TREND(Calibration!$A$2:$A$4,Calibration!$D$2:$D$4,G14)</f>
        <v>574.54463523340462</v>
      </c>
    </row>
    <row r="15" spans="1:14" x14ac:dyDescent="0.25">
      <c r="A15">
        <v>65085</v>
      </c>
      <c r="B15">
        <v>14.307000159999999</v>
      </c>
      <c r="C15">
        <v>0.58700001000000002</v>
      </c>
      <c r="D15">
        <v>1198.6440429700001</v>
      </c>
      <c r="E15">
        <v>1.48889995</v>
      </c>
      <c r="F15">
        <v>1078.89904785</v>
      </c>
      <c r="G15">
        <v>1.5132000400000001</v>
      </c>
      <c r="H15">
        <v>1240.5209960899999</v>
      </c>
      <c r="J15" s="2">
        <f>TREND(Calibration!$A$2:$A$4,Calibration!$B$2:$B$4,C15)</f>
        <v>383.99033202107739</v>
      </c>
      <c r="K15" s="2">
        <f>TREND(Calibration!$A$2:$A$4,Calibration!$C$2:$C$4,E15)</f>
        <v>580.02231645920813</v>
      </c>
      <c r="L15" s="2">
        <f>TREND(Calibration!$A$2:$A$4,Calibration!$D$2:$D$4,G15)</f>
        <v>572.51850438614338</v>
      </c>
    </row>
    <row r="16" spans="1:14" x14ac:dyDescent="0.25">
      <c r="A16">
        <v>70086</v>
      </c>
      <c r="B16">
        <v>14.286999700000001</v>
      </c>
      <c r="C16">
        <v>0.59460002000000001</v>
      </c>
      <c r="D16">
        <v>856.93200683999999</v>
      </c>
      <c r="E16">
        <v>1.5255999600000001</v>
      </c>
      <c r="F16">
        <v>1272.6960449200001</v>
      </c>
      <c r="G16">
        <v>1.5169999599999999</v>
      </c>
      <c r="H16">
        <v>9.9000003020963209E+37</v>
      </c>
      <c r="J16" s="2">
        <f>TREND(Calibration!$A$2:$A$4,Calibration!$B$2:$B$4,C16)</f>
        <v>388.68459986042723</v>
      </c>
      <c r="K16" s="2">
        <f>TREND(Calibration!$A$2:$A$4,Calibration!$C$2:$C$4,E16)</f>
        <v>594.82694187908578</v>
      </c>
      <c r="L16" s="2">
        <f>TREND(Calibration!$A$2:$A$4,Calibration!$D$2:$D$4,G16)</f>
        <v>574.08976286661152</v>
      </c>
    </row>
    <row r="17" spans="1:12" x14ac:dyDescent="0.25">
      <c r="A17">
        <v>75086</v>
      </c>
      <c r="B17">
        <v>14.329999920000001</v>
      </c>
      <c r="C17">
        <v>0.59890001999999998</v>
      </c>
      <c r="D17">
        <v>774.83197021000001</v>
      </c>
      <c r="E17">
        <v>1.55480003</v>
      </c>
      <c r="F17">
        <v>942.78399658000001</v>
      </c>
      <c r="G17">
        <v>1.5169999599999999</v>
      </c>
      <c r="H17">
        <v>1328.3239746100001</v>
      </c>
      <c r="J17" s="2">
        <f>TREND(Calibration!$A$2:$A$4,Calibration!$B$2:$B$4,C17)</f>
        <v>391.34056369589644</v>
      </c>
      <c r="K17" s="2">
        <f>TREND(Calibration!$A$2:$A$4,Calibration!$C$2:$C$4,E17)</f>
        <v>606.60612391702546</v>
      </c>
      <c r="L17" s="2">
        <f>TREND(Calibration!$A$2:$A$4,Calibration!$D$2:$D$4,G17)</f>
        <v>574.08976286661152</v>
      </c>
    </row>
    <row r="18" spans="1:12" x14ac:dyDescent="0.25">
      <c r="A18">
        <v>80086</v>
      </c>
      <c r="B18">
        <v>14.34300041</v>
      </c>
      <c r="C18">
        <v>0.6038</v>
      </c>
      <c r="D18">
        <v>840.18402100000003</v>
      </c>
      <c r="E18">
        <v>1.5255999600000001</v>
      </c>
      <c r="F18">
        <v>1184.82995605</v>
      </c>
      <c r="G18">
        <v>1.5181000200000001</v>
      </c>
      <c r="H18">
        <v>1365.3110351600001</v>
      </c>
      <c r="J18" s="2">
        <f>TREND(Calibration!$A$2:$A$4,Calibration!$B$2:$B$4,C18)</f>
        <v>394.36711478299469</v>
      </c>
      <c r="K18" s="2">
        <f>TREND(Calibration!$A$2:$A$4,Calibration!$C$2:$C$4,E18)</f>
        <v>594.82694187908578</v>
      </c>
      <c r="L18" s="2">
        <f>TREND(Calibration!$A$2:$A$4,Calibration!$D$2:$D$4,G18)</f>
        <v>574.54463523340462</v>
      </c>
    </row>
    <row r="19" spans="1:12" x14ac:dyDescent="0.25">
      <c r="A19">
        <v>85086</v>
      </c>
      <c r="B19">
        <v>14.43000031</v>
      </c>
      <c r="C19">
        <v>0.58759998999999996</v>
      </c>
      <c r="D19">
        <v>1081.26501465</v>
      </c>
      <c r="E19">
        <v>1.55050004</v>
      </c>
      <c r="F19">
        <v>803.375</v>
      </c>
      <c r="G19">
        <v>1.5175000400000001</v>
      </c>
      <c r="H19">
        <v>9.9000003020963209E+37</v>
      </c>
      <c r="J19" s="2">
        <f>TREND(Calibration!$A$2:$A$4,Calibration!$B$2:$B$4,C19)</f>
        <v>384.36091927270638</v>
      </c>
      <c r="K19" s="2">
        <f>TREND(Calibration!$A$2:$A$4,Calibration!$C$2:$C$4,E19)</f>
        <v>604.87152653519308</v>
      </c>
      <c r="L19" s="2">
        <f>TREND(Calibration!$A$2:$A$4,Calibration!$D$2:$D$4,G19)</f>
        <v>574.29654483594584</v>
      </c>
    </row>
    <row r="20" spans="1:12" x14ac:dyDescent="0.25">
      <c r="A20">
        <v>90086</v>
      </c>
      <c r="B20">
        <v>14.4659996</v>
      </c>
      <c r="C20">
        <v>0.60000001999999997</v>
      </c>
      <c r="D20">
        <v>591.94097899999997</v>
      </c>
      <c r="E20">
        <v>1.55260003</v>
      </c>
      <c r="F20">
        <v>1036.4659423799999</v>
      </c>
      <c r="G20">
        <v>1.5159000199999999</v>
      </c>
      <c r="H20">
        <v>1182.3979492200001</v>
      </c>
      <c r="J20" s="2">
        <f>TREND(Calibration!$A$2:$A$4,Calibration!$B$2:$B$4,C20)</f>
        <v>392.01999630496994</v>
      </c>
      <c r="K20" s="2">
        <f>TREND(Calibration!$A$2:$A$4,Calibration!$C$2:$C$4,E20)</f>
        <v>605.71865342522631</v>
      </c>
      <c r="L20" s="2">
        <f>TREND(Calibration!$A$2:$A$4,Calibration!$D$2:$D$4,G20)</f>
        <v>573.63494011955208</v>
      </c>
    </row>
    <row r="21" spans="1:12" x14ac:dyDescent="0.25">
      <c r="A21">
        <v>95086</v>
      </c>
      <c r="B21">
        <v>14.355999949999999</v>
      </c>
      <c r="C21">
        <v>0.59939998000000005</v>
      </c>
      <c r="D21">
        <v>1107.6660156200001</v>
      </c>
      <c r="E21">
        <v>1.4553999900000001</v>
      </c>
      <c r="F21">
        <v>1099.3640136700001</v>
      </c>
      <c r="G21">
        <v>1.5163999800000001</v>
      </c>
      <c r="H21">
        <v>9.9000003020963209E+37</v>
      </c>
      <c r="J21" s="2">
        <f>TREND(Calibration!$A$2:$A$4,Calibration!$B$2:$B$4,C21)</f>
        <v>391.6493719933805</v>
      </c>
      <c r="K21" s="2">
        <f>TREND(Calibration!$A$2:$A$4,Calibration!$C$2:$C$4,E21)</f>
        <v>566.50857737900401</v>
      </c>
      <c r="L21" s="2">
        <f>TREND(Calibration!$A$2:$A$4,Calibration!$D$2:$D$4,G21)</f>
        <v>573.84167246915297</v>
      </c>
    </row>
    <row r="22" spans="1:12" x14ac:dyDescent="0.25">
      <c r="A22">
        <v>100087</v>
      </c>
      <c r="B22">
        <v>14.29399967</v>
      </c>
      <c r="C22">
        <v>0.58969998000000001</v>
      </c>
      <c r="D22">
        <v>776.13598633000004</v>
      </c>
      <c r="E22">
        <v>1.4673000599999999</v>
      </c>
      <c r="F22">
        <v>9.9000003020963209E+37</v>
      </c>
      <c r="G22">
        <v>1.5175000400000001</v>
      </c>
      <c r="H22">
        <v>9.9000003020963209E+37</v>
      </c>
      <c r="J22" s="2">
        <f>TREND(Calibration!$A$2:$A$4,Calibration!$B$2:$B$4,C22)</f>
        <v>385.65801171336847</v>
      </c>
      <c r="K22" s="2">
        <f>TREND(Calibration!$A$2:$A$4,Calibration!$C$2:$C$4,E22)</f>
        <v>571.30901418597819</v>
      </c>
      <c r="L22" s="2">
        <f>TREND(Calibration!$A$2:$A$4,Calibration!$D$2:$D$4,G22)</f>
        <v>574.29654483594584</v>
      </c>
    </row>
    <row r="23" spans="1:12" x14ac:dyDescent="0.25">
      <c r="A23">
        <v>105089</v>
      </c>
      <c r="B23">
        <v>14.222999570000001</v>
      </c>
      <c r="C23">
        <v>0.59299999000000003</v>
      </c>
      <c r="D23">
        <v>822.88299560999997</v>
      </c>
      <c r="E23">
        <v>1.49650002</v>
      </c>
      <c r="F23">
        <v>1164.9959716799999</v>
      </c>
      <c r="G23">
        <v>1.51859999</v>
      </c>
      <c r="H23">
        <v>9.9000003020963209E+37</v>
      </c>
      <c r="J23" s="2">
        <f>TREND(Calibration!$A$2:$A$4,Calibration!$B$2:$B$4,C23)</f>
        <v>387.69631571724915</v>
      </c>
      <c r="K23" s="2">
        <f>TREND(Calibration!$A$2:$A$4,Calibration!$C$2:$C$4,E23)</f>
        <v>583.08815185039339</v>
      </c>
      <c r="L23" s="2">
        <f>TREND(Calibration!$A$2:$A$4,Calibration!$D$2:$D$4,G23)</f>
        <v>574.75137171798315</v>
      </c>
    </row>
    <row r="24" spans="1:12" x14ac:dyDescent="0.25">
      <c r="A24">
        <v>110095</v>
      </c>
      <c r="B24">
        <v>14.222999570000001</v>
      </c>
      <c r="C24">
        <v>0.58759998999999996</v>
      </c>
      <c r="D24">
        <v>864.96197510000002</v>
      </c>
      <c r="E24">
        <v>1.4808000299999999</v>
      </c>
      <c r="F24">
        <v>9.9000003020963209E+37</v>
      </c>
      <c r="G24">
        <v>1.52719998</v>
      </c>
      <c r="H24">
        <v>1159.0090332</v>
      </c>
      <c r="J24" s="2">
        <f>TREND(Calibration!$A$2:$A$4,Calibration!$B$2:$B$4,C24)</f>
        <v>384.36091927270638</v>
      </c>
      <c r="K24" s="2">
        <f>TREND(Calibration!$A$2:$A$4,Calibration!$C$2:$C$4,E24)</f>
        <v>576.75484373832944</v>
      </c>
      <c r="L24" s="2">
        <f>TREND(Calibration!$A$2:$A$4,Calibration!$D$2:$D$4,G24)</f>
        <v>578.3074484826102</v>
      </c>
    </row>
    <row r="25" spans="1:12" x14ac:dyDescent="0.25">
      <c r="A25">
        <v>115088</v>
      </c>
      <c r="B25">
        <v>14.24199963</v>
      </c>
      <c r="C25">
        <v>0.58920002000000005</v>
      </c>
      <c r="D25">
        <v>784.02301024999997</v>
      </c>
      <c r="E25">
        <v>1.4127000599999999</v>
      </c>
      <c r="F25">
        <v>1241.27404785</v>
      </c>
      <c r="G25">
        <v>1.5224000200000001</v>
      </c>
      <c r="H25">
        <v>9.9000003020963209E+37</v>
      </c>
      <c r="J25" s="2">
        <f>TREND(Calibration!$A$2:$A$4,Calibration!$B$2:$B$4,C25)</f>
        <v>385.34920341588452</v>
      </c>
      <c r="K25" s="2">
        <f>TREND(Calibration!$A$2:$A$4,Calibration!$C$2:$C$4,E25)</f>
        <v>549.28361016223778</v>
      </c>
      <c r="L25" s="2">
        <f>TREND(Calibration!$A$2:$A$4,Calibration!$D$2:$D$4,G25)</f>
        <v>576.32267568320708</v>
      </c>
    </row>
    <row r="26" spans="1:12" x14ac:dyDescent="0.25">
      <c r="A26">
        <v>120088</v>
      </c>
      <c r="B26">
        <v>14.277999879999999</v>
      </c>
      <c r="C26">
        <v>0.58649998999999997</v>
      </c>
      <c r="D26">
        <v>9.9000003020963209E+37</v>
      </c>
      <c r="E26">
        <v>1.4376000200000001</v>
      </c>
      <c r="F26">
        <v>834.93402100000003</v>
      </c>
      <c r="G26">
        <v>1.52079999</v>
      </c>
      <c r="H26">
        <v>9.9000003020963209E+37</v>
      </c>
      <c r="J26" s="2">
        <f>TREND(Calibration!$A$2:$A$4,Calibration!$B$2:$B$4,C26)</f>
        <v>383.68148666363282</v>
      </c>
      <c r="K26" s="2">
        <f>TREND(Calibration!$A$2:$A$4,Calibration!$C$2:$C$4,E26)</f>
        <v>559.32814641086372</v>
      </c>
      <c r="L26" s="2">
        <f>TREND(Calibration!$A$2:$A$4,Calibration!$D$2:$D$4,G26)</f>
        <v>575.66106683183546</v>
      </c>
    </row>
    <row r="27" spans="1:12" x14ac:dyDescent="0.25">
      <c r="A27">
        <v>125088</v>
      </c>
      <c r="B27">
        <v>14.458999629999999</v>
      </c>
      <c r="C27">
        <v>0.58429998000000005</v>
      </c>
      <c r="D27">
        <v>744.43597411999997</v>
      </c>
      <c r="E27">
        <v>1.4722000399999999</v>
      </c>
      <c r="F27">
        <v>832.24798583999996</v>
      </c>
      <c r="G27">
        <v>1.5245000099999999</v>
      </c>
      <c r="H27">
        <v>9.9000003020963209E+37</v>
      </c>
      <c r="J27" s="2">
        <f>TREND(Calibration!$A$2:$A$4,Calibration!$B$2:$B$4,C27)</f>
        <v>382.32261526882576</v>
      </c>
      <c r="K27" s="2">
        <f>TREND(Calibration!$A$2:$A$4,Calibration!$C$2:$C$4,E27)</f>
        <v>573.28564494070804</v>
      </c>
      <c r="L27" s="2">
        <f>TREND(Calibration!$A$2:$A$4,Calibration!$D$2:$D$4,G27)</f>
        <v>577.19101688417925</v>
      </c>
    </row>
    <row r="28" spans="1:12" x14ac:dyDescent="0.25">
      <c r="A28">
        <v>130088</v>
      </c>
      <c r="B28">
        <v>14.583000180000001</v>
      </c>
      <c r="C28">
        <v>0.59729999</v>
      </c>
      <c r="D28">
        <v>285.64700317</v>
      </c>
      <c r="E28">
        <v>1.45270002</v>
      </c>
      <c r="F28">
        <v>9.9000003020963209E+37</v>
      </c>
      <c r="G28">
        <v>1.5245000099999999</v>
      </c>
      <c r="H28">
        <v>1008.26800537</v>
      </c>
      <c r="J28" s="2">
        <f>TREND(Calibration!$A$2:$A$4,Calibration!$B$2:$B$4,C28)</f>
        <v>390.35227955271836</v>
      </c>
      <c r="K28" s="2">
        <f>TREND(Calibration!$A$2:$A$4,Calibration!$C$2:$C$4,E28)</f>
        <v>565.41942115003008</v>
      </c>
      <c r="L28" s="2">
        <f>TREND(Calibration!$A$2:$A$4,Calibration!$D$2:$D$4,G28)</f>
        <v>577.19101688417925</v>
      </c>
    </row>
    <row r="29" spans="1:12" x14ac:dyDescent="0.25">
      <c r="A29">
        <v>135099</v>
      </c>
      <c r="B29">
        <v>14.59599972</v>
      </c>
      <c r="C29">
        <v>0.58859998000000002</v>
      </c>
      <c r="D29">
        <v>1314.0319824200001</v>
      </c>
      <c r="E29">
        <v>1.5046000500000001</v>
      </c>
      <c r="F29">
        <v>9.9000003020963209E+37</v>
      </c>
      <c r="G29">
        <v>1.53209996</v>
      </c>
      <c r="H29">
        <v>1329.7030029299999</v>
      </c>
      <c r="J29" s="2">
        <f>TREND(Calibration!$A$2:$A$4,Calibration!$B$2:$B$4,C29)</f>
        <v>384.97857910429497</v>
      </c>
      <c r="K29" s="2">
        <f>TREND(Calibration!$A$2:$A$4,Calibration!$C$2:$C$4,E29)</f>
        <v>586.35566894479666</v>
      </c>
      <c r="L29" s="2">
        <f>TREND(Calibration!$A$2:$A$4,Calibration!$D$2:$D$4,G29)</f>
        <v>580.33357932987144</v>
      </c>
    </row>
    <row r="30" spans="1:12" x14ac:dyDescent="0.25">
      <c r="A30">
        <v>140089</v>
      </c>
      <c r="B30">
        <v>14.50800037</v>
      </c>
      <c r="C30">
        <v>0.57730000999999997</v>
      </c>
      <c r="D30">
        <v>1352.69494629</v>
      </c>
      <c r="E30">
        <v>1.49269998</v>
      </c>
      <c r="F30">
        <v>716.84899901999995</v>
      </c>
      <c r="G30">
        <v>1.5336999899999999</v>
      </c>
      <c r="H30">
        <v>9.9000003020963209E+37</v>
      </c>
      <c r="J30" s="2">
        <f>TREND(Calibration!$A$2:$A$4,Calibration!$B$2:$B$4,C30)</f>
        <v>377.99897174106536</v>
      </c>
      <c r="K30" s="2">
        <f>TREND(Calibration!$A$2:$A$4,Calibration!$C$2:$C$4,E30)</f>
        <v>581.55523213782237</v>
      </c>
      <c r="L30" s="2">
        <f>TREND(Calibration!$A$2:$A$4,Calibration!$D$2:$D$4,G30)</f>
        <v>580.99518818124284</v>
      </c>
    </row>
    <row r="31" spans="1:12" x14ac:dyDescent="0.25">
      <c r="A31">
        <v>145088</v>
      </c>
      <c r="B31">
        <v>14.48499966</v>
      </c>
      <c r="C31">
        <v>0.56870001999999997</v>
      </c>
      <c r="D31">
        <v>630.76202393000005</v>
      </c>
      <c r="E31">
        <v>1.56449997</v>
      </c>
      <c r="F31">
        <v>605.27301024999997</v>
      </c>
      <c r="G31">
        <v>1.5224000200000001</v>
      </c>
      <c r="H31">
        <v>9.9000003020963209E+37</v>
      </c>
      <c r="J31" s="2">
        <f>TREND(Calibration!$A$2:$A$4,Calibration!$B$2:$B$4,C31)</f>
        <v>372.68705024678701</v>
      </c>
      <c r="K31" s="2">
        <f>TREND(Calibration!$A$2:$A$4,Calibration!$C$2:$C$4,E31)</f>
        <v>610.51903779076235</v>
      </c>
      <c r="L31" s="2">
        <f>TREND(Calibration!$A$2:$A$4,Calibration!$D$2:$D$4,G31)</f>
        <v>576.32267568320708</v>
      </c>
    </row>
    <row r="32" spans="1:12" x14ac:dyDescent="0.25">
      <c r="A32">
        <v>150089</v>
      </c>
      <c r="B32">
        <v>14.43000031</v>
      </c>
      <c r="C32">
        <v>0.57459998000000001</v>
      </c>
      <c r="D32">
        <v>585.56201171999999</v>
      </c>
      <c r="E32">
        <v>1.4457000499999999</v>
      </c>
      <c r="F32">
        <v>700.57800293000003</v>
      </c>
      <c r="G32">
        <v>1.5326000500000001</v>
      </c>
      <c r="H32">
        <v>1150.3210449200001</v>
      </c>
      <c r="J32" s="2">
        <f>TREND(Calibration!$A$2:$A$4,Calibration!$B$2:$B$4,C32)</f>
        <v>376.33125498881378</v>
      </c>
      <c r="K32" s="2">
        <f>TREND(Calibration!$A$2:$A$4,Calibration!$C$2:$C$4,E32)</f>
        <v>562.595663505267</v>
      </c>
      <c r="L32" s="2">
        <f>TREND(Calibration!$A$2:$A$4,Calibration!$D$2:$D$4,G32)</f>
        <v>580.54036543418351</v>
      </c>
    </row>
    <row r="33" spans="1:12" x14ac:dyDescent="0.25">
      <c r="A33">
        <v>155088</v>
      </c>
      <c r="B33">
        <v>14.37800026</v>
      </c>
      <c r="C33">
        <v>0.58920002000000005</v>
      </c>
      <c r="D33">
        <v>649.26397704999999</v>
      </c>
      <c r="E33">
        <v>1.5397000300000001</v>
      </c>
      <c r="F33">
        <v>816.39898682</v>
      </c>
      <c r="G33">
        <v>1.5332000299999999</v>
      </c>
      <c r="H33">
        <v>1301.6469726600001</v>
      </c>
      <c r="J33" s="2">
        <f>TREND(Calibration!$A$2:$A$4,Calibration!$B$2:$B$4,C33)</f>
        <v>385.34920341588452</v>
      </c>
      <c r="K33" s="2">
        <f>TREND(Calibration!$A$2:$A$4,Calibration!$C$2:$C$4,E33)</f>
        <v>600.51484917785911</v>
      </c>
      <c r="L33" s="2">
        <f>TREND(Calibration!$A$2:$A$4,Calibration!$D$2:$D$4,G33)</f>
        <v>580.78845583164207</v>
      </c>
    </row>
    <row r="34" spans="1:12" x14ac:dyDescent="0.25">
      <c r="A34">
        <v>160088</v>
      </c>
      <c r="B34">
        <v>14.34899998</v>
      </c>
      <c r="C34">
        <v>0.58319997999999995</v>
      </c>
      <c r="D34">
        <v>9.9000003020963209E+37</v>
      </c>
      <c r="E34">
        <v>1.4592000199999999</v>
      </c>
      <c r="F34">
        <v>378.78799437999999</v>
      </c>
      <c r="G34">
        <v>1.53209996</v>
      </c>
      <c r="H34">
        <v>9.9000003020963209E+37</v>
      </c>
      <c r="J34" s="2">
        <f>TREND(Calibration!$A$2:$A$4,Calibration!$B$2:$B$4,C34)</f>
        <v>381.6431826597522</v>
      </c>
      <c r="K34" s="2">
        <f>TREND(Calibration!$A$2:$A$4,Calibration!$C$2:$C$4,E34)</f>
        <v>568.04149305761814</v>
      </c>
      <c r="L34" s="2">
        <f>TREND(Calibration!$A$2:$A$4,Calibration!$D$2:$D$4,G34)</f>
        <v>580.33357932987144</v>
      </c>
    </row>
    <row r="35" spans="1:12" x14ac:dyDescent="0.25">
      <c r="A35">
        <v>165089</v>
      </c>
      <c r="B35">
        <v>14.45600033</v>
      </c>
      <c r="C35">
        <v>0.59189999000000004</v>
      </c>
      <c r="D35">
        <v>673.64202881000006</v>
      </c>
      <c r="E35">
        <v>1.3793</v>
      </c>
      <c r="F35">
        <v>824.37799071999996</v>
      </c>
      <c r="G35">
        <v>1.5359</v>
      </c>
      <c r="H35">
        <v>1122.88903809</v>
      </c>
      <c r="J35" s="2">
        <f>TREND(Calibration!$A$2:$A$4,Calibration!$B$2:$B$4,C35)</f>
        <v>387.01688310817565</v>
      </c>
      <c r="K35" s="2">
        <f>TREND(Calibration!$A$2:$A$4,Calibration!$C$2:$C$4,E35)</f>
        <v>535.81017031027488</v>
      </c>
      <c r="L35" s="2">
        <f>TREND(Calibration!$A$2:$A$4,Calibration!$D$2:$D$4,G35)</f>
        <v>581.90488743007313</v>
      </c>
    </row>
    <row r="36" spans="1:12" x14ac:dyDescent="0.25">
      <c r="A36">
        <v>170090</v>
      </c>
      <c r="B36">
        <v>14.494999890000001</v>
      </c>
      <c r="C36">
        <v>0.59619999000000001</v>
      </c>
      <c r="D36">
        <v>890.87701416000004</v>
      </c>
      <c r="E36">
        <v>1.4839999699999999</v>
      </c>
      <c r="F36">
        <v>903.40802001999998</v>
      </c>
      <c r="G36">
        <v>1.5262000600000001</v>
      </c>
      <c r="H36">
        <v>1318.35998535</v>
      </c>
      <c r="J36" s="2">
        <f>TREND(Calibration!$A$2:$A$4,Calibration!$B$2:$B$4,C36)</f>
        <v>389.67284694364486</v>
      </c>
      <c r="K36" s="2">
        <f>TREND(Calibration!$A$2:$A$4,Calibration!$C$2:$C$4,E36)</f>
        <v>578.04568570447827</v>
      </c>
      <c r="L36" s="2">
        <f>TREND(Calibration!$A$2:$A$4,Calibration!$D$2:$D$4,G36)</f>
        <v>577.89398378340877</v>
      </c>
    </row>
    <row r="37" spans="1:12" x14ac:dyDescent="0.25">
      <c r="A37">
        <v>175090</v>
      </c>
      <c r="B37">
        <v>14.54699993</v>
      </c>
      <c r="C37">
        <v>0.59570003000000005</v>
      </c>
      <c r="D37">
        <v>891.78100586000005</v>
      </c>
      <c r="E37">
        <v>1.4203000100000001</v>
      </c>
      <c r="F37">
        <v>956.00897216999999</v>
      </c>
      <c r="G37">
        <v>1.53100002</v>
      </c>
      <c r="H37">
        <v>9.9000003020963209E+37</v>
      </c>
      <c r="J37" s="2">
        <f>TREND(Calibration!$A$2:$A$4,Calibration!$B$2:$B$4,C37)</f>
        <v>389.36403864616085</v>
      </c>
      <c r="K37" s="2">
        <f>TREND(Calibration!$A$2:$A$4,Calibration!$C$2:$C$4,E37)</f>
        <v>552.34939714594157</v>
      </c>
      <c r="L37" s="2">
        <f>TREND(Calibration!$A$2:$A$4,Calibration!$D$2:$D$4,G37)</f>
        <v>579.87875658281189</v>
      </c>
    </row>
    <row r="38" spans="1:12" x14ac:dyDescent="0.25">
      <c r="A38">
        <v>180090</v>
      </c>
      <c r="B38">
        <v>14.536999700000001</v>
      </c>
      <c r="C38">
        <v>0.59509999000000002</v>
      </c>
      <c r="D38">
        <v>825.87402343999997</v>
      </c>
      <c r="E38">
        <v>1.42190003</v>
      </c>
      <c r="F38">
        <v>9.9000003020963209E+37</v>
      </c>
      <c r="G38">
        <v>1.5305000499999999</v>
      </c>
      <c r="H38">
        <v>9.9000003020963209E+37</v>
      </c>
      <c r="J38" s="2">
        <f>TREND(Calibration!$A$2:$A$4,Calibration!$B$2:$B$4,C38)</f>
        <v>388.9934143345713</v>
      </c>
      <c r="K38" s="2">
        <f>TREND(Calibration!$A$2:$A$4,Calibration!$C$2:$C$4,E38)</f>
        <v>552.99483829879989</v>
      </c>
      <c r="L38" s="2">
        <f>TREND(Calibration!$A$2:$A$4,Calibration!$D$2:$D$4,G38)</f>
        <v>579.67202009823336</v>
      </c>
    </row>
    <row r="39" spans="1:12" x14ac:dyDescent="0.25">
      <c r="A39">
        <v>185090</v>
      </c>
      <c r="B39">
        <v>14.536999700000001</v>
      </c>
      <c r="C39">
        <v>0.58759998999999996</v>
      </c>
      <c r="D39">
        <v>822.64099121000004</v>
      </c>
      <c r="E39">
        <v>1.4003000299999999</v>
      </c>
      <c r="F39">
        <v>1169.9539794899999</v>
      </c>
      <c r="G39">
        <v>1.5277999600000001</v>
      </c>
      <c r="H39">
        <v>1300.6149902300001</v>
      </c>
      <c r="J39" s="2">
        <f>TREND(Calibration!$A$2:$A$4,Calibration!$B$2:$B$4,C39)</f>
        <v>384.36091927270638</v>
      </c>
      <c r="K39" s="2">
        <f>TREND(Calibration!$A$2:$A$4,Calibration!$C$2:$C$4,E39)</f>
        <v>544.28149165204536</v>
      </c>
      <c r="L39" s="2">
        <f>TREND(Calibration!$A$2:$A$4,Calibration!$D$2:$D$4,G39)</f>
        <v>578.55553888006898</v>
      </c>
    </row>
    <row r="40" spans="1:12" x14ac:dyDescent="0.25">
      <c r="A40">
        <v>190090</v>
      </c>
      <c r="B40">
        <v>14.539999959999999</v>
      </c>
      <c r="C40">
        <v>0.58759998999999996</v>
      </c>
      <c r="D40">
        <v>500.68701171999999</v>
      </c>
      <c r="E40">
        <v>1.4198000399999999</v>
      </c>
      <c r="F40">
        <v>1027.04394531</v>
      </c>
      <c r="G40">
        <v>1.52289999</v>
      </c>
      <c r="H40">
        <v>9.9000003020963209E+37</v>
      </c>
      <c r="J40" s="2">
        <f>TREND(Calibration!$A$2:$A$4,Calibration!$B$2:$B$4,C40)</f>
        <v>384.36091927270638</v>
      </c>
      <c r="K40" s="2">
        <f>TREND(Calibration!$A$2:$A$4,Calibration!$C$2:$C$4,E40)</f>
        <v>552.14771140876667</v>
      </c>
      <c r="L40" s="2">
        <f>TREND(Calibration!$A$2:$A$4,Calibration!$D$2:$D$4,G40)</f>
        <v>576.52941216778549</v>
      </c>
    </row>
    <row r="41" spans="1:12" x14ac:dyDescent="0.25">
      <c r="A41">
        <v>195090</v>
      </c>
      <c r="B41">
        <v>14.50800037</v>
      </c>
      <c r="C41">
        <v>0.59670000999999995</v>
      </c>
      <c r="D41">
        <v>374.27200317</v>
      </c>
      <c r="E41">
        <v>1.5067000399999999</v>
      </c>
      <c r="F41">
        <v>9.9000003020963209E+37</v>
      </c>
      <c r="G41">
        <v>1.52079999</v>
      </c>
      <c r="H41">
        <v>9.9000003020963209E+37</v>
      </c>
      <c r="J41" s="2">
        <f>TREND(Calibration!$A$2:$A$4,Calibration!$B$2:$B$4,C41)</f>
        <v>389.98169230108931</v>
      </c>
      <c r="K41" s="2">
        <f>TREND(Calibration!$A$2:$A$4,Calibration!$C$2:$C$4,E41)</f>
        <v>587.20279583482977</v>
      </c>
      <c r="L41" s="2">
        <f>TREND(Calibration!$A$2:$A$4,Calibration!$D$2:$D$4,G41)</f>
        <v>575.66106683183546</v>
      </c>
    </row>
    <row r="42" spans="1:12" x14ac:dyDescent="0.25">
      <c r="A42">
        <v>200091</v>
      </c>
      <c r="B42">
        <v>14.442999840000001</v>
      </c>
      <c r="C42">
        <v>0.58590001000000003</v>
      </c>
      <c r="D42">
        <v>745.01898193</v>
      </c>
      <c r="E42">
        <v>1.50730002</v>
      </c>
      <c r="F42">
        <v>1084.79394531</v>
      </c>
      <c r="G42">
        <v>1.5245000099999999</v>
      </c>
      <c r="H42">
        <v>9.9000003020963209E+37</v>
      </c>
      <c r="J42" s="2">
        <f>TREND(Calibration!$A$2:$A$4,Calibration!$B$2:$B$4,C42)</f>
        <v>383.31089941200383</v>
      </c>
      <c r="K42" s="2">
        <f>TREND(Calibration!$A$2:$A$4,Calibration!$C$2:$C$4,E42)</f>
        <v>587.4448251737706</v>
      </c>
      <c r="L42" s="2">
        <f>TREND(Calibration!$A$2:$A$4,Calibration!$D$2:$D$4,G42)</f>
        <v>577.19101688417925</v>
      </c>
    </row>
    <row r="43" spans="1:12" x14ac:dyDescent="0.25">
      <c r="A43">
        <v>205090</v>
      </c>
      <c r="B43">
        <v>14.458999629999999</v>
      </c>
      <c r="C43">
        <v>0.57569999000000005</v>
      </c>
      <c r="D43">
        <v>545.87799071999996</v>
      </c>
      <c r="E43">
        <v>1.5493999700000001</v>
      </c>
      <c r="F43">
        <v>931.84197998000002</v>
      </c>
      <c r="G43">
        <v>1.5298999499999999</v>
      </c>
      <c r="H43">
        <v>9.9000003020963209E+37</v>
      </c>
      <c r="J43" s="2">
        <f>TREND(Calibration!$A$2:$A$4,Calibration!$B$2:$B$4,C43)</f>
        <v>377.01069377454741</v>
      </c>
      <c r="K43" s="2">
        <f>TREND(Calibration!$A$2:$A$4,Calibration!$C$2:$C$4,E43)</f>
        <v>604.42776305159612</v>
      </c>
      <c r="L43" s="2">
        <f>TREND(Calibration!$A$2:$A$4,Calibration!$D$2:$D$4,G43)</f>
        <v>579.42388008104115</v>
      </c>
    </row>
    <row r="44" spans="1:12" x14ac:dyDescent="0.25">
      <c r="A44">
        <v>210090</v>
      </c>
      <c r="B44">
        <v>14.420000079999999</v>
      </c>
      <c r="C44">
        <v>0.57950002</v>
      </c>
      <c r="D44">
        <v>623.70098876999998</v>
      </c>
      <c r="E44">
        <v>1.5822999499999999</v>
      </c>
      <c r="F44">
        <v>710.96997069999998</v>
      </c>
      <c r="G44">
        <v>1.5212999599999999</v>
      </c>
      <c r="H44">
        <v>9.9000003020963209E+37</v>
      </c>
      <c r="J44" s="2">
        <f>TREND(Calibration!$A$2:$A$4,Calibration!$B$2:$B$4,C44)</f>
        <v>379.35784313587254</v>
      </c>
      <c r="K44" s="2">
        <f>TREND(Calibration!$A$2:$A$4,Calibration!$C$2:$C$4,E44)</f>
        <v>617.69947279285941</v>
      </c>
      <c r="L44" s="2">
        <f>TREND(Calibration!$A$2:$A$4,Calibration!$D$2:$D$4,G44)</f>
        <v>575.86780331641398</v>
      </c>
    </row>
    <row r="45" spans="1:12" x14ac:dyDescent="0.25">
      <c r="A45">
        <v>215090</v>
      </c>
      <c r="B45">
        <v>14.40400028</v>
      </c>
      <c r="C45">
        <v>0.58109999000000001</v>
      </c>
      <c r="D45">
        <v>968.11199951000003</v>
      </c>
      <c r="E45">
        <v>1.59909999</v>
      </c>
      <c r="F45">
        <v>769.71197510000002</v>
      </c>
      <c r="G45">
        <v>1.5277999600000001</v>
      </c>
      <c r="H45">
        <v>9.9000003020963209E+37</v>
      </c>
      <c r="J45" s="2">
        <f>TREND(Calibration!$A$2:$A$4,Calibration!$B$2:$B$4,C45)</f>
        <v>380.34609021909012</v>
      </c>
      <c r="K45" s="2">
        <f>TREND(Calibration!$A$2:$A$4,Calibration!$C$2:$C$4,E45)</f>
        <v>624.47653632060678</v>
      </c>
      <c r="L45" s="2">
        <f>TREND(Calibration!$A$2:$A$4,Calibration!$D$2:$D$4,G45)</f>
        <v>578.55553888006898</v>
      </c>
    </row>
    <row r="46" spans="1:12" x14ac:dyDescent="0.25">
      <c r="A46">
        <v>220091</v>
      </c>
      <c r="B46">
        <v>14.42399979</v>
      </c>
      <c r="C46">
        <v>0.58810001999999995</v>
      </c>
      <c r="D46">
        <v>823.61999512</v>
      </c>
      <c r="E46">
        <v>1.5175000400000001</v>
      </c>
      <c r="F46">
        <v>791.28100586000005</v>
      </c>
      <c r="G46">
        <v>1.5326000500000001</v>
      </c>
      <c r="H46">
        <v>1081.3790283200001</v>
      </c>
      <c r="J46" s="2">
        <f>TREND(Calibration!$A$2:$A$4,Calibration!$B$2:$B$4,C46)</f>
        <v>384.6697708068109</v>
      </c>
      <c r="K46" s="2">
        <f>TREND(Calibration!$A$2:$A$4,Calibration!$C$2:$C$4,E46)</f>
        <v>591.55946915820709</v>
      </c>
      <c r="L46" s="2">
        <f>TREND(Calibration!$A$2:$A$4,Calibration!$D$2:$D$4,G46)</f>
        <v>580.54036543418351</v>
      </c>
    </row>
    <row r="47" spans="1:12" x14ac:dyDescent="0.25">
      <c r="A47">
        <v>225090</v>
      </c>
      <c r="B47">
        <v>14.43000031</v>
      </c>
      <c r="C47">
        <v>0.59509999000000002</v>
      </c>
      <c r="D47">
        <v>1039.6130371100001</v>
      </c>
      <c r="E47">
        <v>1.4683999999999999</v>
      </c>
      <c r="F47">
        <v>643.17401123000002</v>
      </c>
      <c r="G47">
        <v>1.53429997</v>
      </c>
      <c r="H47">
        <v>9.9000003020963209E+37</v>
      </c>
      <c r="J47" s="2">
        <f>TREND(Calibration!$A$2:$A$4,Calibration!$B$2:$B$4,C47)</f>
        <v>388.9934143345713</v>
      </c>
      <c r="K47" s="2">
        <f>TREND(Calibration!$A$2:$A$4,Calibration!$C$2:$C$4,E47)</f>
        <v>571.75272522813714</v>
      </c>
      <c r="L47" s="2">
        <f>TREND(Calibration!$A$2:$A$4,Calibration!$D$2:$D$4,G47)</f>
        <v>581.24327857870162</v>
      </c>
    </row>
    <row r="48" spans="1:12" x14ac:dyDescent="0.25">
      <c r="A48">
        <v>230100</v>
      </c>
      <c r="B48">
        <v>14.42399979</v>
      </c>
      <c r="C48">
        <v>0.58050000999999996</v>
      </c>
      <c r="D48">
        <v>9.9000003020963209E+37</v>
      </c>
      <c r="E48">
        <v>1.49319994</v>
      </c>
      <c r="F48">
        <v>685.87902831999997</v>
      </c>
      <c r="G48">
        <v>1.5428999699999999</v>
      </c>
      <c r="H48">
        <v>9.9000003020963209E+37</v>
      </c>
      <c r="J48" s="2">
        <f>TREND(Calibration!$A$2:$A$4,Calibration!$B$2:$B$4,C48)</f>
        <v>379.97550296746107</v>
      </c>
      <c r="K48" s="2">
        <f>TREND(Calibration!$A$2:$A$4,Calibration!$C$2:$C$4,E48)</f>
        <v>581.7569138410405</v>
      </c>
      <c r="L48" s="2">
        <f>TREND(Calibration!$A$2:$A$4,Calibration!$D$2:$D$4,G48)</f>
        <v>584.79935947830654</v>
      </c>
    </row>
    <row r="49" spans="1:12" x14ac:dyDescent="0.25">
      <c r="A49">
        <v>235091</v>
      </c>
      <c r="B49">
        <v>14.40400028</v>
      </c>
      <c r="C49">
        <v>0.59670000999999995</v>
      </c>
      <c r="D49">
        <v>517.96301270000004</v>
      </c>
      <c r="E49">
        <v>1.4170999500000001</v>
      </c>
      <c r="F49">
        <v>919.77301024999997</v>
      </c>
      <c r="G49">
        <v>1.5402</v>
      </c>
      <c r="H49">
        <v>9.9000003020963209E+37</v>
      </c>
      <c r="J49" s="2">
        <f>TREND(Calibration!$A$2:$A$4,Calibration!$B$2:$B$4,C49)</f>
        <v>389.98169230108931</v>
      </c>
      <c r="K49" s="2">
        <f>TREND(Calibration!$A$2:$A$4,Calibration!$C$2:$C$4,E49)</f>
        <v>551.05850677231138</v>
      </c>
      <c r="L49" s="2">
        <f>TREND(Calibration!$A$2:$A$4,Calibration!$D$2:$D$4,G49)</f>
        <v>583.68292787987559</v>
      </c>
    </row>
    <row r="50" spans="1:12" x14ac:dyDescent="0.25">
      <c r="A50">
        <v>240090</v>
      </c>
      <c r="B50">
        <v>14.2840004</v>
      </c>
      <c r="C50">
        <v>0.57950002</v>
      </c>
      <c r="D50">
        <v>9.9000003020963209E+37</v>
      </c>
      <c r="E50">
        <v>1.4013999699999999</v>
      </c>
      <c r="F50">
        <v>615.42999268000005</v>
      </c>
      <c r="G50">
        <v>1.5402</v>
      </c>
      <c r="H50">
        <v>9.9000003020963209E+37</v>
      </c>
      <c r="J50" s="2">
        <f>TREND(Calibration!$A$2:$A$4,Calibration!$B$2:$B$4,C50)</f>
        <v>379.35784313587254</v>
      </c>
      <c r="K50" s="2">
        <f>TREND(Calibration!$A$2:$A$4,Calibration!$C$2:$C$4,E50)</f>
        <v>544.7252026942042</v>
      </c>
      <c r="L50" s="2">
        <f>TREND(Calibration!$A$2:$A$4,Calibration!$D$2:$D$4,G50)</f>
        <v>583.68292787987559</v>
      </c>
    </row>
    <row r="51" spans="1:12" x14ac:dyDescent="0.25">
      <c r="A51">
        <v>245090</v>
      </c>
      <c r="B51">
        <v>14.239000320000001</v>
      </c>
      <c r="C51">
        <v>0.58219999</v>
      </c>
      <c r="D51">
        <v>608.45098876999998</v>
      </c>
      <c r="E51">
        <v>1.37820005</v>
      </c>
      <c r="F51">
        <v>669.13000488</v>
      </c>
      <c r="G51">
        <v>1.5224000200000001</v>
      </c>
      <c r="H51">
        <v>1307.23400879</v>
      </c>
      <c r="J51" s="2">
        <f>TREND(Calibration!$A$2:$A$4,Calibration!$B$2:$B$4,C51)</f>
        <v>381.02552282816362</v>
      </c>
      <c r="K51" s="2">
        <f>TREND(Calibration!$A$2:$A$4,Calibration!$C$2:$C$4,E51)</f>
        <v>535.36645523415928</v>
      </c>
      <c r="L51" s="2">
        <f>TREND(Calibration!$A$2:$A$4,Calibration!$D$2:$D$4,G51)</f>
        <v>576.32267568320708</v>
      </c>
    </row>
    <row r="52" spans="1:12" x14ac:dyDescent="0.25">
      <c r="A52">
        <v>250091</v>
      </c>
      <c r="B52">
        <v>14.20300007</v>
      </c>
      <c r="C52">
        <v>0.58050000999999996</v>
      </c>
      <c r="D52">
        <v>695.49597168000003</v>
      </c>
      <c r="E52">
        <v>1.3976000500000001</v>
      </c>
      <c r="F52">
        <v>726.57800293000003</v>
      </c>
      <c r="G52">
        <v>1.52509999</v>
      </c>
      <c r="H52">
        <v>9.9000003020963209E+37</v>
      </c>
      <c r="J52" s="2">
        <f>TREND(Calibration!$A$2:$A$4,Calibration!$B$2:$B$4,C52)</f>
        <v>379.97550296746107</v>
      </c>
      <c r="K52" s="2">
        <f>TREND(Calibration!$A$2:$A$4,Calibration!$C$2:$C$4,E52)</f>
        <v>543.19233138911466</v>
      </c>
      <c r="L52" s="2">
        <f>TREND(Calibration!$A$2:$A$4,Calibration!$D$2:$D$4,G52)</f>
        <v>577.43910728163792</v>
      </c>
    </row>
    <row r="53" spans="1:12" x14ac:dyDescent="0.25">
      <c r="A53">
        <v>255090</v>
      </c>
      <c r="B53">
        <v>14.20600033</v>
      </c>
      <c r="C53">
        <v>0.58969998000000001</v>
      </c>
      <c r="D53">
        <v>538.16497803000004</v>
      </c>
      <c r="E53">
        <v>1.42079997</v>
      </c>
      <c r="F53">
        <v>1008.934021</v>
      </c>
      <c r="G53">
        <v>1.5240000499999999</v>
      </c>
      <c r="H53">
        <v>1289.1590576200001</v>
      </c>
      <c r="J53" s="2">
        <f>TREND(Calibration!$A$2:$A$4,Calibration!$B$2:$B$4,C53)</f>
        <v>385.65801171336847</v>
      </c>
      <c r="K53" s="2">
        <f>TREND(Calibration!$A$2:$A$4,Calibration!$C$2:$C$4,E53)</f>
        <v>552.55107884915969</v>
      </c>
      <c r="L53" s="2">
        <f>TREND(Calibration!$A$2:$A$4,Calibration!$D$2:$D$4,G53)</f>
        <v>576.98428453457848</v>
      </c>
    </row>
    <row r="54" spans="1:12" x14ac:dyDescent="0.25">
      <c r="A54">
        <v>260090</v>
      </c>
      <c r="B54">
        <v>14.222999570000001</v>
      </c>
      <c r="C54">
        <v>0.59460002000000001</v>
      </c>
      <c r="D54">
        <v>856.28497314000003</v>
      </c>
      <c r="E54">
        <v>1.5379999900000001</v>
      </c>
      <c r="F54">
        <v>957.43103026999995</v>
      </c>
      <c r="G54">
        <v>1.52349997</v>
      </c>
      <c r="H54">
        <v>9.9000003020963209E+37</v>
      </c>
      <c r="J54" s="2">
        <f>TREND(Calibration!$A$2:$A$4,Calibration!$B$2:$B$4,C54)</f>
        <v>388.68459986042723</v>
      </c>
      <c r="K54" s="2">
        <f>TREND(Calibration!$A$2:$A$4,Calibration!$C$2:$C$4,E54)</f>
        <v>599.8290603892782</v>
      </c>
      <c r="L54" s="2">
        <f>TREND(Calibration!$A$2:$A$4,Calibration!$D$2:$D$4,G54)</f>
        <v>576.77750256524428</v>
      </c>
    </row>
    <row r="55" spans="1:12" x14ac:dyDescent="0.25">
      <c r="A55">
        <v>265090</v>
      </c>
      <c r="B55">
        <v>14.364999770000001</v>
      </c>
      <c r="C55">
        <v>0.58319997999999995</v>
      </c>
      <c r="D55">
        <v>1190.7459716799999</v>
      </c>
      <c r="E55">
        <v>1.61530006</v>
      </c>
      <c r="F55">
        <v>1028.4709472699999</v>
      </c>
      <c r="G55">
        <v>1.5332000299999999</v>
      </c>
      <c r="H55">
        <v>9.9000003020963209E+37</v>
      </c>
      <c r="J55" s="2">
        <f>TREND(Calibration!$A$2:$A$4,Calibration!$B$2:$B$4,C55)</f>
        <v>381.6431826597522</v>
      </c>
      <c r="K55" s="2">
        <f>TREND(Calibration!$A$2:$A$4,Calibration!$C$2:$C$4,E55)</f>
        <v>631.0115745433701</v>
      </c>
      <c r="L55" s="2">
        <f>TREND(Calibration!$A$2:$A$4,Calibration!$D$2:$D$4,G55)</f>
        <v>580.78845583164207</v>
      </c>
    </row>
    <row r="56" spans="1:12" x14ac:dyDescent="0.25">
      <c r="A56">
        <v>270091</v>
      </c>
      <c r="B56">
        <v>14.57299995</v>
      </c>
      <c r="C56">
        <v>0.58380001999999998</v>
      </c>
      <c r="D56">
        <v>424.24600220000002</v>
      </c>
      <c r="E56">
        <v>1.49699998</v>
      </c>
      <c r="F56">
        <v>9.9000003020963209E+37</v>
      </c>
      <c r="G56">
        <v>1.5332000299999999</v>
      </c>
      <c r="H56">
        <v>1077.0739746100001</v>
      </c>
      <c r="J56" s="2">
        <f>TREND(Calibration!$A$2:$A$4,Calibration!$B$2:$B$4,C56)</f>
        <v>382.01380697134175</v>
      </c>
      <c r="K56" s="2">
        <f>TREND(Calibration!$A$2:$A$4,Calibration!$C$2:$C$4,E56)</f>
        <v>583.2898335536114</v>
      </c>
      <c r="L56" s="2">
        <f>TREND(Calibration!$A$2:$A$4,Calibration!$D$2:$D$4,G56)</f>
        <v>580.78845583164207</v>
      </c>
    </row>
    <row r="57" spans="1:12" x14ac:dyDescent="0.25">
      <c r="A57">
        <v>275091</v>
      </c>
      <c r="B57">
        <v>14.57600021</v>
      </c>
      <c r="C57">
        <v>0.58219999</v>
      </c>
      <c r="D57">
        <v>1161.2580566399999</v>
      </c>
      <c r="E57">
        <v>1.5607000600000001</v>
      </c>
      <c r="F57">
        <v>797.86901854999996</v>
      </c>
      <c r="G57">
        <v>1.52349997</v>
      </c>
      <c r="H57">
        <v>9.9000003020963209E+37</v>
      </c>
      <c r="J57" s="2">
        <f>TREND(Calibration!$A$2:$A$4,Calibration!$B$2:$B$4,C57)</f>
        <v>381.02552282816362</v>
      </c>
      <c r="K57" s="2">
        <f>TREND(Calibration!$A$2:$A$4,Calibration!$C$2:$C$4,E57)</f>
        <v>608.98617051962958</v>
      </c>
      <c r="L57" s="2">
        <f>TREND(Calibration!$A$2:$A$4,Calibration!$D$2:$D$4,G57)</f>
        <v>576.77750256524428</v>
      </c>
    </row>
    <row r="58" spans="1:12" x14ac:dyDescent="0.25">
      <c r="A58">
        <v>280091</v>
      </c>
      <c r="B58">
        <v>14.635000229999999</v>
      </c>
      <c r="C58">
        <v>0.57779997999999999</v>
      </c>
      <c r="D58">
        <v>519.57397461000005</v>
      </c>
      <c r="E58">
        <v>1.55589998</v>
      </c>
      <c r="F58">
        <v>1110.67004395</v>
      </c>
      <c r="G58">
        <v>1.5169999599999999</v>
      </c>
      <c r="H58">
        <v>1281.5909423799999</v>
      </c>
      <c r="J58" s="2">
        <f>TREND(Calibration!$A$2:$A$4,Calibration!$B$2:$B$4,C58)</f>
        <v>378.30778621520949</v>
      </c>
      <c r="K58" s="2">
        <f>TREND(Calibration!$A$2:$A$4,Calibration!$C$2:$C$4,E58)</f>
        <v>607.04983899314107</v>
      </c>
      <c r="L58" s="2">
        <f>TREND(Calibration!$A$2:$A$4,Calibration!$D$2:$D$4,G58)</f>
        <v>574.08976286661152</v>
      </c>
    </row>
    <row r="59" spans="1:12" x14ac:dyDescent="0.25">
      <c r="A59">
        <v>285090</v>
      </c>
      <c r="B59">
        <v>14.557000159999999</v>
      </c>
      <c r="C59">
        <v>0.58590001000000003</v>
      </c>
      <c r="D59">
        <v>891.88098145000004</v>
      </c>
      <c r="E59">
        <v>1.56400001</v>
      </c>
      <c r="F59">
        <v>1176.67700195</v>
      </c>
      <c r="G59">
        <v>1.52289999</v>
      </c>
      <c r="H59">
        <v>1178.6760253899999</v>
      </c>
      <c r="J59" s="2">
        <f>TREND(Calibration!$A$2:$A$4,Calibration!$B$2:$B$4,C59)</f>
        <v>383.31089941200383</v>
      </c>
      <c r="K59" s="2">
        <f>TREND(Calibration!$A$2:$A$4,Calibration!$C$2:$C$4,E59)</f>
        <v>610.31735608754434</v>
      </c>
      <c r="L59" s="2">
        <f>TREND(Calibration!$A$2:$A$4,Calibration!$D$2:$D$4,G59)</f>
        <v>576.52941216778549</v>
      </c>
    </row>
    <row r="60" spans="1:12" x14ac:dyDescent="0.25">
      <c r="A60">
        <v>290090</v>
      </c>
      <c r="B60">
        <v>14.43700027</v>
      </c>
      <c r="C60">
        <v>0.59399997999999998</v>
      </c>
      <c r="D60">
        <v>1125.0260009799999</v>
      </c>
      <c r="E60">
        <v>1.4407999499999999</v>
      </c>
      <c r="F60">
        <v>954.55297852000001</v>
      </c>
      <c r="G60">
        <v>1.52719998</v>
      </c>
      <c r="H60">
        <v>9.9000003020963209E+37</v>
      </c>
      <c r="J60" s="2">
        <f>TREND(Calibration!$A$2:$A$4,Calibration!$B$2:$B$4,C60)</f>
        <v>388.31397554883767</v>
      </c>
      <c r="K60" s="2">
        <f>TREND(Calibration!$A$2:$A$4,Calibration!$C$2:$C$4,E60)</f>
        <v>560.61898434305579</v>
      </c>
      <c r="L60" s="2">
        <f>TREND(Calibration!$A$2:$A$4,Calibration!$D$2:$D$4,G60)</f>
        <v>578.3074484826102</v>
      </c>
    </row>
    <row r="61" spans="1:12" x14ac:dyDescent="0.25">
      <c r="A61">
        <v>295090</v>
      </c>
      <c r="B61">
        <v>14.34300041</v>
      </c>
      <c r="C61">
        <v>0.58319997999999995</v>
      </c>
      <c r="D61">
        <v>1174.66503906</v>
      </c>
      <c r="E61">
        <v>1.4543000500000001</v>
      </c>
      <c r="F61">
        <v>1114.8459472699999</v>
      </c>
      <c r="G61">
        <v>1.52719998</v>
      </c>
      <c r="H61">
        <v>9.9000003020963209E+37</v>
      </c>
      <c r="J61" s="2">
        <f>TREND(Calibration!$A$2:$A$4,Calibration!$B$2:$B$4,C61)</f>
        <v>381.6431826597522</v>
      </c>
      <c r="K61" s="2">
        <f>TREND(Calibration!$A$2:$A$4,Calibration!$C$2:$C$4,E61)</f>
        <v>566.06486633684517</v>
      </c>
      <c r="L61" s="2">
        <f>TREND(Calibration!$A$2:$A$4,Calibration!$D$2:$D$4,G61)</f>
        <v>578.3074484826102</v>
      </c>
    </row>
    <row r="62" spans="1:12" x14ac:dyDescent="0.25">
      <c r="A62">
        <v>300090</v>
      </c>
      <c r="B62">
        <v>14.338999749999999</v>
      </c>
      <c r="C62">
        <v>0.59350002000000002</v>
      </c>
      <c r="D62">
        <v>344.54901123000002</v>
      </c>
      <c r="E62">
        <v>1.4641</v>
      </c>
      <c r="F62">
        <v>9.9000003020963209E+37</v>
      </c>
      <c r="G62">
        <v>1.5262000600000001</v>
      </c>
      <c r="H62">
        <v>1150.2550048799999</v>
      </c>
      <c r="J62" s="2">
        <f>TREND(Calibration!$A$2:$A$4,Calibration!$B$2:$B$4,C62)</f>
        <v>388.00516725135373</v>
      </c>
      <c r="K62" s="2">
        <f>TREND(Calibration!$A$2:$A$4,Calibration!$C$2:$C$4,E62)</f>
        <v>570.01812381234799</v>
      </c>
      <c r="L62" s="2">
        <f>TREND(Calibration!$A$2:$A$4,Calibration!$D$2:$D$4,G62)</f>
        <v>577.89398378340877</v>
      </c>
    </row>
    <row r="63" spans="1:12" x14ac:dyDescent="0.25">
      <c r="A63">
        <v>305091</v>
      </c>
      <c r="B63">
        <v>14.26799965</v>
      </c>
      <c r="C63">
        <v>0.58810001999999995</v>
      </c>
      <c r="D63">
        <v>1145.0639648399999</v>
      </c>
      <c r="E63">
        <v>1.4531999799999999</v>
      </c>
      <c r="F63">
        <v>1049.4260253899999</v>
      </c>
      <c r="G63">
        <v>1.5181000200000001</v>
      </c>
      <c r="H63">
        <v>9.9000003020963209E+37</v>
      </c>
      <c r="J63" s="2">
        <f>TREND(Calibration!$A$2:$A$4,Calibration!$B$2:$B$4,C63)</f>
        <v>384.6697708068109</v>
      </c>
      <c r="K63" s="2">
        <f>TREND(Calibration!$A$2:$A$4,Calibration!$C$2:$C$4,E63)</f>
        <v>565.6211028532482</v>
      </c>
      <c r="L63" s="2">
        <f>TREND(Calibration!$A$2:$A$4,Calibration!$D$2:$D$4,G63)</f>
        <v>574.54463523340462</v>
      </c>
    </row>
    <row r="64" spans="1:12" x14ac:dyDescent="0.25">
      <c r="A64">
        <v>310090</v>
      </c>
      <c r="B64">
        <v>14.37800026</v>
      </c>
      <c r="C64">
        <v>0.58810001999999995</v>
      </c>
      <c r="D64">
        <v>466.21301269999998</v>
      </c>
      <c r="E64">
        <v>1.43060005</v>
      </c>
      <c r="F64">
        <v>9.9000003020963209E+37</v>
      </c>
      <c r="G64">
        <v>1.5202000099999999</v>
      </c>
      <c r="H64">
        <v>1057.2390136700001</v>
      </c>
      <c r="J64" s="2">
        <f>TREND(Calibration!$A$2:$A$4,Calibration!$B$2:$B$4,C64)</f>
        <v>384.6697708068109</v>
      </c>
      <c r="K64" s="2">
        <f>TREND(Calibration!$A$2:$A$4,Calibration!$C$2:$C$4,E64)</f>
        <v>556.50438876610065</v>
      </c>
      <c r="L64" s="2">
        <f>TREND(Calibration!$A$2:$A$4,Calibration!$D$2:$D$4,G64)</f>
        <v>575.41297643437679</v>
      </c>
    </row>
    <row r="65" spans="1:12" x14ac:dyDescent="0.25">
      <c r="A65">
        <v>315091</v>
      </c>
      <c r="B65">
        <v>14.54699993</v>
      </c>
      <c r="C65">
        <v>0.59509999000000002</v>
      </c>
      <c r="D65">
        <v>734.32702637</v>
      </c>
      <c r="E65">
        <v>1.5726000099999999</v>
      </c>
      <c r="F65">
        <v>9.9000003020963209E+37</v>
      </c>
      <c r="G65">
        <v>1.51429999</v>
      </c>
      <c r="H65">
        <v>1306.23596191</v>
      </c>
      <c r="J65" s="2">
        <f>TREND(Calibration!$A$2:$A$4,Calibration!$B$2:$B$4,C65)</f>
        <v>388.9934143345713</v>
      </c>
      <c r="K65" s="2">
        <f>TREND(Calibration!$A$2:$A$4,Calibration!$C$2:$C$4,E65)</f>
        <v>613.7865589191224</v>
      </c>
      <c r="L65" s="2">
        <f>TREND(Calibration!$A$2:$A$4,Calibration!$D$2:$D$4,G65)</f>
        <v>572.97333126818069</v>
      </c>
    </row>
    <row r="66" spans="1:12" x14ac:dyDescent="0.25">
      <c r="A66">
        <v>320091</v>
      </c>
      <c r="B66">
        <v>14.59599972</v>
      </c>
      <c r="C66">
        <v>0.59189999000000004</v>
      </c>
      <c r="D66">
        <v>979.77398682</v>
      </c>
      <c r="E66">
        <v>1.61899996</v>
      </c>
      <c r="F66">
        <v>955.81799316000001</v>
      </c>
      <c r="G66">
        <v>1.51370001</v>
      </c>
      <c r="H66">
        <v>9.9000003020963209E+37</v>
      </c>
      <c r="J66" s="2">
        <f>TREND(Calibration!$A$2:$A$4,Calibration!$B$2:$B$4,C66)</f>
        <v>387.01688310817565</v>
      </c>
      <c r="K66" s="2">
        <f>TREND(Calibration!$A$2:$A$4,Calibration!$C$2:$C$4,E66)</f>
        <v>632.50409821273706</v>
      </c>
      <c r="L66" s="2">
        <f>TREND(Calibration!$A$2:$A$4,Calibration!$D$2:$D$4,G66)</f>
        <v>572.7252408707219</v>
      </c>
    </row>
    <row r="67" spans="1:12" x14ac:dyDescent="0.25">
      <c r="A67">
        <v>325091</v>
      </c>
      <c r="B67">
        <v>14.565999980000001</v>
      </c>
      <c r="C67">
        <v>0.58649998999999997</v>
      </c>
      <c r="D67">
        <v>996.73901366999996</v>
      </c>
      <c r="E67">
        <v>1.53750002</v>
      </c>
      <c r="F67">
        <v>1069.23706055</v>
      </c>
      <c r="G67">
        <v>1.5110000400000001</v>
      </c>
      <c r="H67">
        <v>9.9000003020963209E+37</v>
      </c>
      <c r="J67" s="2">
        <f>TREND(Calibration!$A$2:$A$4,Calibration!$B$2:$B$4,C67)</f>
        <v>383.68148666363282</v>
      </c>
      <c r="K67" s="2">
        <f>TREND(Calibration!$A$2:$A$4,Calibration!$C$2:$C$4,E67)</f>
        <v>599.62737465210319</v>
      </c>
      <c r="L67" s="2">
        <f>TREND(Calibration!$A$2:$A$4,Calibration!$D$2:$D$4,G67)</f>
        <v>571.60880927229096</v>
      </c>
    </row>
    <row r="68" spans="1:12" x14ac:dyDescent="0.25">
      <c r="A68">
        <v>330125</v>
      </c>
      <c r="B68">
        <v>14.536999700000001</v>
      </c>
      <c r="C68">
        <v>0.59570003000000005</v>
      </c>
      <c r="D68">
        <v>483.79098511000001</v>
      </c>
      <c r="E68">
        <v>1.5699000400000001</v>
      </c>
      <c r="F68">
        <v>9.9000003020963209E+37</v>
      </c>
      <c r="G68">
        <v>1.51540005</v>
      </c>
      <c r="H68">
        <v>9.9000003020963209E+37</v>
      </c>
      <c r="J68" s="2">
        <f>TREND(Calibration!$A$2:$A$4,Calibration!$B$2:$B$4,C68)</f>
        <v>389.36403864616085</v>
      </c>
      <c r="K68" s="2">
        <f>TREND(Calibration!$A$2:$A$4,Calibration!$C$2:$C$4,E68)</f>
        <v>612.69740269014858</v>
      </c>
      <c r="L68" s="2">
        <f>TREND(Calibration!$A$2:$A$4,Calibration!$D$2:$D$4,G68)</f>
        <v>573.42820363497356</v>
      </c>
    </row>
    <row r="69" spans="1:12" x14ac:dyDescent="0.25">
      <c r="A69">
        <v>335092</v>
      </c>
      <c r="B69">
        <v>14.46899986</v>
      </c>
      <c r="C69">
        <v>0.58270001000000005</v>
      </c>
      <c r="D69">
        <v>859.58599853999999</v>
      </c>
      <c r="E69">
        <v>1.6612000499999999</v>
      </c>
      <c r="F69">
        <v>1119.1080322299999</v>
      </c>
      <c r="G69">
        <v>1.51269996</v>
      </c>
      <c r="H69">
        <v>9.9000003020963209E+37</v>
      </c>
      <c r="J69" s="2">
        <f>TREND(Calibration!$A$2:$A$4,Calibration!$B$2:$B$4,C69)</f>
        <v>381.33436818560818</v>
      </c>
      <c r="K69" s="2">
        <f>TREND(Calibration!$A$2:$A$4,Calibration!$C$2:$C$4,E69)</f>
        <v>649.52743213376664</v>
      </c>
      <c r="L69" s="2">
        <f>TREND(Calibration!$A$2:$A$4,Calibration!$D$2:$D$4,G69)</f>
        <v>572.31172241680906</v>
      </c>
    </row>
    <row r="70" spans="1:12" x14ac:dyDescent="0.25">
      <c r="A70">
        <v>340101</v>
      </c>
      <c r="B70">
        <v>14.39099979</v>
      </c>
      <c r="C70">
        <v>0.59890001999999998</v>
      </c>
      <c r="D70">
        <v>608.74200439000003</v>
      </c>
      <c r="E70">
        <v>1.6270999900000001</v>
      </c>
      <c r="F70">
        <v>1142.26293945</v>
      </c>
      <c r="G70">
        <v>1.5132000400000001</v>
      </c>
      <c r="H70">
        <v>1335.7969970700001</v>
      </c>
      <c r="J70" s="2">
        <f>TREND(Calibration!$A$2:$A$4,Calibration!$B$2:$B$4,C70)</f>
        <v>391.34056369589644</v>
      </c>
      <c r="K70" s="2">
        <f>TREND(Calibration!$A$2:$A$4,Calibration!$C$2:$C$4,E70)</f>
        <v>635.77161530714045</v>
      </c>
      <c r="L70" s="2">
        <f>TREND(Calibration!$A$2:$A$4,Calibration!$D$2:$D$4,G70)</f>
        <v>572.51850438614338</v>
      </c>
    </row>
    <row r="71" spans="1:12" x14ac:dyDescent="0.25">
      <c r="A71">
        <v>345102</v>
      </c>
      <c r="B71">
        <v>14.291000370000001</v>
      </c>
      <c r="C71">
        <v>0.59840000000000004</v>
      </c>
      <c r="D71">
        <v>839.65899658000001</v>
      </c>
      <c r="E71">
        <v>1.53750002</v>
      </c>
      <c r="F71">
        <v>996.38702393000005</v>
      </c>
      <c r="G71">
        <v>1.52349997</v>
      </c>
      <c r="H71">
        <v>9.9000003020963209E+37</v>
      </c>
      <c r="J71" s="2">
        <f>TREND(Calibration!$A$2:$A$4,Calibration!$B$2:$B$4,C71)</f>
        <v>391.03171833845198</v>
      </c>
      <c r="K71" s="2">
        <f>TREND(Calibration!$A$2:$A$4,Calibration!$C$2:$C$4,E71)</f>
        <v>599.62737465210319</v>
      </c>
      <c r="L71" s="2">
        <f>TREND(Calibration!$A$2:$A$4,Calibration!$D$2:$D$4,G71)</f>
        <v>576.77750256524428</v>
      </c>
    </row>
    <row r="72" spans="1:12" x14ac:dyDescent="0.25">
      <c r="A72">
        <v>350091</v>
      </c>
      <c r="B72">
        <v>14.255000109999999</v>
      </c>
      <c r="C72">
        <v>0.60270000000000001</v>
      </c>
      <c r="D72">
        <v>228.46699523999999</v>
      </c>
      <c r="E72">
        <v>1.5024000399999999</v>
      </c>
      <c r="F72">
        <v>9.9000003020963209E+37</v>
      </c>
      <c r="G72">
        <v>1.5262000600000001</v>
      </c>
      <c r="H72">
        <v>1008.40100098</v>
      </c>
      <c r="J72" s="2">
        <f>TREND(Calibration!$A$2:$A$4,Calibration!$B$2:$B$4,C72)</f>
        <v>393.68768217392119</v>
      </c>
      <c r="K72" s="2">
        <f>TREND(Calibration!$A$2:$A$4,Calibration!$C$2:$C$4,E72)</f>
        <v>585.46819441904074</v>
      </c>
      <c r="L72" s="2">
        <f>TREND(Calibration!$A$2:$A$4,Calibration!$D$2:$D$4,G72)</f>
        <v>577.89398378340877</v>
      </c>
    </row>
    <row r="73" spans="1:12" x14ac:dyDescent="0.25">
      <c r="A73">
        <v>355091</v>
      </c>
      <c r="B73">
        <v>14.15400028</v>
      </c>
      <c r="C73">
        <v>0.60270000000000001</v>
      </c>
      <c r="D73">
        <v>905.28601074000005</v>
      </c>
      <c r="E73">
        <v>1.5110000400000001</v>
      </c>
      <c r="F73">
        <v>9.9000003020963209E+37</v>
      </c>
      <c r="G73">
        <v>1.52509999</v>
      </c>
      <c r="H73">
        <v>1224.4350585899999</v>
      </c>
      <c r="J73" s="2">
        <f>TREND(Calibration!$A$2:$A$4,Calibration!$B$2:$B$4,C73)</f>
        <v>393.68768217392119</v>
      </c>
      <c r="K73" s="2">
        <f>TREND(Calibration!$A$2:$A$4,Calibration!$C$2:$C$4,E73)</f>
        <v>588.93739725061891</v>
      </c>
      <c r="L73" s="2">
        <f>TREND(Calibration!$A$2:$A$4,Calibration!$D$2:$D$4,G73)</f>
        <v>577.43910728163792</v>
      </c>
    </row>
    <row r="74" spans="1:12" x14ac:dyDescent="0.25">
      <c r="A74">
        <v>360091</v>
      </c>
      <c r="B74">
        <v>14.20300007</v>
      </c>
      <c r="C74">
        <v>0.58490001999999996</v>
      </c>
      <c r="D74">
        <v>1046.5460205100001</v>
      </c>
      <c r="E74">
        <v>1.5332000299999999</v>
      </c>
      <c r="F74">
        <v>1025.6199951200001</v>
      </c>
      <c r="G74">
        <v>1.5262000600000001</v>
      </c>
      <c r="H74">
        <v>9.9000003020963209E+37</v>
      </c>
      <c r="J74" s="2">
        <f>TREND(Calibration!$A$2:$A$4,Calibration!$B$2:$B$4,C74)</f>
        <v>382.69323958041525</v>
      </c>
      <c r="K74" s="2">
        <f>TREND(Calibration!$A$2:$A$4,Calibration!$C$2:$C$4,E74)</f>
        <v>597.89277727027093</v>
      </c>
      <c r="L74" s="2">
        <f>TREND(Calibration!$A$2:$A$4,Calibration!$D$2:$D$4,G74)</f>
        <v>577.89398378340877</v>
      </c>
    </row>
    <row r="75" spans="1:12" x14ac:dyDescent="0.25">
      <c r="A75">
        <v>365091</v>
      </c>
      <c r="B75">
        <v>14.38799953</v>
      </c>
      <c r="C75">
        <v>0.58759998999999996</v>
      </c>
      <c r="D75">
        <v>515.75799560999997</v>
      </c>
      <c r="E75">
        <v>1.4592000199999999</v>
      </c>
      <c r="F75">
        <v>1169.2280273399999</v>
      </c>
      <c r="G75">
        <v>1.5283000499999999</v>
      </c>
      <c r="H75">
        <v>997.16998291000004</v>
      </c>
      <c r="J75" s="2">
        <f>TREND(Calibration!$A$2:$A$4,Calibration!$B$2:$B$4,C75)</f>
        <v>384.36091927270638</v>
      </c>
      <c r="K75" s="2">
        <f>TREND(Calibration!$A$2:$A$4,Calibration!$C$2:$C$4,E75)</f>
        <v>568.04149305761814</v>
      </c>
      <c r="L75" s="2">
        <f>TREND(Calibration!$A$2:$A$4,Calibration!$D$2:$D$4,G75)</f>
        <v>578.76232498438094</v>
      </c>
    </row>
    <row r="76" spans="1:12" x14ac:dyDescent="0.25">
      <c r="A76">
        <v>370092</v>
      </c>
      <c r="B76">
        <v>14.42700005</v>
      </c>
      <c r="C76">
        <v>0.58920002000000005</v>
      </c>
      <c r="D76">
        <v>1162.3170166</v>
      </c>
      <c r="E76">
        <v>1.4457000499999999</v>
      </c>
      <c r="F76">
        <v>377.52700806000001</v>
      </c>
      <c r="G76">
        <v>1.5277999600000001</v>
      </c>
      <c r="H76">
        <v>9.9000003020963209E+37</v>
      </c>
      <c r="J76" s="2">
        <f>TREND(Calibration!$A$2:$A$4,Calibration!$B$2:$B$4,C76)</f>
        <v>385.34920341588452</v>
      </c>
      <c r="K76" s="2">
        <f>TREND(Calibration!$A$2:$A$4,Calibration!$C$2:$C$4,E76)</f>
        <v>562.595663505267</v>
      </c>
      <c r="L76" s="2">
        <f>TREND(Calibration!$A$2:$A$4,Calibration!$D$2:$D$4,G76)</f>
        <v>578.55553888006898</v>
      </c>
    </row>
    <row r="77" spans="1:12" x14ac:dyDescent="0.25">
      <c r="A77">
        <v>375092</v>
      </c>
      <c r="B77">
        <v>14.494999890000001</v>
      </c>
      <c r="C77">
        <v>0.6038</v>
      </c>
      <c r="D77">
        <v>427.77899170000001</v>
      </c>
      <c r="E77">
        <v>1.4170999500000001</v>
      </c>
      <c r="F77">
        <v>734.59197998000002</v>
      </c>
      <c r="G77">
        <v>1.5293999899999999</v>
      </c>
      <c r="H77">
        <v>1155.6970214800001</v>
      </c>
      <c r="J77" s="2">
        <f>TREND(Calibration!$A$2:$A$4,Calibration!$B$2:$B$4,C77)</f>
        <v>394.36711478299469</v>
      </c>
      <c r="K77" s="2">
        <f>TREND(Calibration!$A$2:$A$4,Calibration!$C$2:$C$4,E77)</f>
        <v>551.05850677231138</v>
      </c>
      <c r="L77" s="2">
        <f>TREND(Calibration!$A$2:$A$4,Calibration!$D$2:$D$4,G77)</f>
        <v>579.21714773144038</v>
      </c>
    </row>
    <row r="78" spans="1:12" x14ac:dyDescent="0.25">
      <c r="A78">
        <v>380092</v>
      </c>
      <c r="B78">
        <v>14.446000099999999</v>
      </c>
      <c r="C78">
        <v>0.59729999</v>
      </c>
      <c r="D78">
        <v>1290.40002441</v>
      </c>
      <c r="E78">
        <v>1.50619996</v>
      </c>
      <c r="F78">
        <v>665.25598145000004</v>
      </c>
      <c r="G78">
        <v>1.5298999499999999</v>
      </c>
      <c r="H78">
        <v>9.9000003020963209E+37</v>
      </c>
      <c r="J78" s="2">
        <f>TREND(Calibration!$A$2:$A$4,Calibration!$B$2:$B$4,C78)</f>
        <v>390.35227955271836</v>
      </c>
      <c r="K78" s="2">
        <f>TREND(Calibration!$A$2:$A$4,Calibration!$C$2:$C$4,E78)</f>
        <v>587.0010657241304</v>
      </c>
      <c r="L78" s="2">
        <f>TREND(Calibration!$A$2:$A$4,Calibration!$D$2:$D$4,G78)</f>
        <v>579.42388008104115</v>
      </c>
    </row>
    <row r="79" spans="1:12" x14ac:dyDescent="0.25">
      <c r="A79">
        <v>385098</v>
      </c>
      <c r="B79">
        <v>14.42399979</v>
      </c>
      <c r="C79">
        <v>0.59890001999999998</v>
      </c>
      <c r="D79">
        <v>581.71899413999995</v>
      </c>
      <c r="E79">
        <v>1.4904999699999999</v>
      </c>
      <c r="F79">
        <v>9.9000003020963209E+37</v>
      </c>
      <c r="G79">
        <v>1.5332000299999999</v>
      </c>
      <c r="H79">
        <v>1232.98596191</v>
      </c>
      <c r="J79" s="2">
        <f>TREND(Calibration!$A$2:$A$4,Calibration!$B$2:$B$4,C79)</f>
        <v>391.34056369589644</v>
      </c>
      <c r="K79" s="2">
        <f>TREND(Calibration!$A$2:$A$4,Calibration!$C$2:$C$4,E79)</f>
        <v>580.66775761206645</v>
      </c>
      <c r="L79" s="2">
        <f>TREND(Calibration!$A$2:$A$4,Calibration!$D$2:$D$4,G79)</f>
        <v>580.78845583164207</v>
      </c>
    </row>
    <row r="80" spans="1:12" x14ac:dyDescent="0.25">
      <c r="A80">
        <v>390105</v>
      </c>
      <c r="B80">
        <v>14.29399967</v>
      </c>
      <c r="C80">
        <v>0.58920002000000005</v>
      </c>
      <c r="D80">
        <v>9.9000003020963209E+37</v>
      </c>
      <c r="E80">
        <v>1.51049995</v>
      </c>
      <c r="F80">
        <v>799.13000488</v>
      </c>
      <c r="G80">
        <v>1.5255999600000001</v>
      </c>
      <c r="H80">
        <v>9.9000003020963209E+37</v>
      </c>
      <c r="J80" s="2">
        <f>TREND(Calibration!$A$2:$A$4,Calibration!$B$2:$B$4,C80)</f>
        <v>385.34920341588452</v>
      </c>
      <c r="K80" s="2">
        <f>TREND(Calibration!$A$2:$A$4,Calibration!$C$2:$C$4,E80)</f>
        <v>588.73566310596266</v>
      </c>
      <c r="L80" s="2">
        <f>TREND(Calibration!$A$2:$A$4,Calibration!$D$2:$D$4,G80)</f>
        <v>577.64584376621656</v>
      </c>
    </row>
    <row r="81" spans="1:12" x14ac:dyDescent="0.25">
      <c r="A81">
        <v>395093</v>
      </c>
      <c r="B81">
        <v>14.26799965</v>
      </c>
      <c r="C81">
        <v>0.59619999000000001</v>
      </c>
      <c r="D81">
        <v>618.58197021000001</v>
      </c>
      <c r="E81">
        <v>1.61580002</v>
      </c>
      <c r="F81">
        <v>1222.8439941399999</v>
      </c>
      <c r="G81">
        <v>1.52349997</v>
      </c>
      <c r="H81">
        <v>1242.0369873</v>
      </c>
      <c r="J81" s="2">
        <f>TREND(Calibration!$A$2:$A$4,Calibration!$B$2:$B$4,C81)</f>
        <v>389.67284694364486</v>
      </c>
      <c r="K81" s="2">
        <f>TREND(Calibration!$A$2:$A$4,Calibration!$C$2:$C$4,E81)</f>
        <v>631.21325624658823</v>
      </c>
      <c r="L81" s="2">
        <f>TREND(Calibration!$A$2:$A$4,Calibration!$D$2:$D$4,G81)</f>
        <v>576.77750256524428</v>
      </c>
    </row>
    <row r="82" spans="1:12" x14ac:dyDescent="0.25">
      <c r="A82">
        <v>400093</v>
      </c>
      <c r="B82">
        <v>14.17700005</v>
      </c>
      <c r="C82">
        <v>0.58490001999999996</v>
      </c>
      <c r="D82">
        <v>9.9000003020963209E+37</v>
      </c>
      <c r="E82">
        <v>1.52509999</v>
      </c>
      <c r="F82">
        <v>331.04199218999997</v>
      </c>
      <c r="G82">
        <v>1.5293999899999999</v>
      </c>
      <c r="H82">
        <v>9.9000003020963209E+37</v>
      </c>
      <c r="J82" s="2">
        <f>TREND(Calibration!$A$2:$A$4,Calibration!$B$2:$B$4,C82)</f>
        <v>382.69323958041525</v>
      </c>
      <c r="K82" s="2">
        <f>TREND(Calibration!$A$2:$A$4,Calibration!$C$2:$C$4,E82)</f>
        <v>594.62525614191088</v>
      </c>
      <c r="L82" s="2">
        <f>TREND(Calibration!$A$2:$A$4,Calibration!$D$2:$D$4,G82)</f>
        <v>579.21714773144038</v>
      </c>
    </row>
    <row r="83" spans="1:12" x14ac:dyDescent="0.25">
      <c r="A83">
        <v>405093</v>
      </c>
      <c r="B83">
        <v>14.18000031</v>
      </c>
      <c r="C83">
        <v>0.60159998999999997</v>
      </c>
      <c r="D83">
        <v>532.74102783000001</v>
      </c>
      <c r="E83">
        <v>1.42620003</v>
      </c>
      <c r="F83">
        <v>572.47601318</v>
      </c>
      <c r="G83">
        <v>1.5379999900000001</v>
      </c>
      <c r="H83">
        <v>1313.8380127</v>
      </c>
      <c r="J83" s="2">
        <f>TREND(Calibration!$A$2:$A$4,Calibration!$B$2:$B$4,C83)</f>
        <v>393.00824338818757</v>
      </c>
      <c r="K83" s="2">
        <f>TREND(Calibration!$A$2:$A$4,Calibration!$C$2:$C$4,E83)</f>
        <v>554.72943971458892</v>
      </c>
      <c r="L83" s="2">
        <f>TREND(Calibration!$A$2:$A$4,Calibration!$D$2:$D$4,G83)</f>
        <v>582.77322863104541</v>
      </c>
    </row>
    <row r="84" spans="1:12" x14ac:dyDescent="0.25">
      <c r="A84">
        <v>410092</v>
      </c>
      <c r="B84">
        <v>14.135000229999999</v>
      </c>
      <c r="C84">
        <v>0.58920002000000005</v>
      </c>
      <c r="D84">
        <v>1324.5639648399999</v>
      </c>
      <c r="E84">
        <v>1.56400001</v>
      </c>
      <c r="F84">
        <v>546.80798340000001</v>
      </c>
      <c r="G84">
        <v>1.5391000500000001</v>
      </c>
      <c r="H84">
        <v>9.9000003020963209E+37</v>
      </c>
      <c r="J84" s="2">
        <f>TREND(Calibration!$A$2:$A$4,Calibration!$B$2:$B$4,C84)</f>
        <v>385.34920341588452</v>
      </c>
      <c r="K84" s="2">
        <f>TREND(Calibration!$A$2:$A$4,Calibration!$C$2:$C$4,E84)</f>
        <v>610.31735608754434</v>
      </c>
      <c r="L84" s="2">
        <f>TREND(Calibration!$A$2:$A$4,Calibration!$D$2:$D$4,G84)</f>
        <v>583.22810099783828</v>
      </c>
    </row>
    <row r="85" spans="1:12" x14ac:dyDescent="0.25">
      <c r="A85">
        <v>415092</v>
      </c>
      <c r="B85">
        <v>14.25800037</v>
      </c>
      <c r="C85">
        <v>0.58380001999999998</v>
      </c>
      <c r="D85">
        <v>658.20397949000005</v>
      </c>
      <c r="E85">
        <v>1.5450999700000001</v>
      </c>
      <c r="F85">
        <v>734.97302246000004</v>
      </c>
      <c r="G85">
        <v>1.52890003</v>
      </c>
      <c r="H85">
        <v>9.9000003020963209E+37</v>
      </c>
      <c r="J85" s="2">
        <f>TREND(Calibration!$A$2:$A$4,Calibration!$B$2:$B$4,C85)</f>
        <v>382.01380697134175</v>
      </c>
      <c r="K85" s="2">
        <f>TREND(Calibration!$A$2:$A$4,Calibration!$C$2:$C$4,E85)</f>
        <v>602.69316163580709</v>
      </c>
      <c r="L85" s="2">
        <f>TREND(Calibration!$A$2:$A$4,Calibration!$D$2:$D$4,G85)</f>
        <v>579.01041538183972</v>
      </c>
    </row>
    <row r="86" spans="1:12" x14ac:dyDescent="0.25">
      <c r="A86">
        <v>420092</v>
      </c>
      <c r="B86">
        <v>14.31700039</v>
      </c>
      <c r="C86">
        <v>0.58319997999999995</v>
      </c>
      <c r="D86">
        <v>839.85400390999996</v>
      </c>
      <c r="E86">
        <v>1.57749999</v>
      </c>
      <c r="F86">
        <v>482.10598755000001</v>
      </c>
      <c r="G86">
        <v>1.5326000500000001</v>
      </c>
      <c r="H86">
        <v>9.9000003020963209E+37</v>
      </c>
      <c r="J86" s="2">
        <f>TREND(Calibration!$A$2:$A$4,Calibration!$B$2:$B$4,C86)</f>
        <v>381.6431826597522</v>
      </c>
      <c r="K86" s="2">
        <f>TREND(Calibration!$A$2:$A$4,Calibration!$C$2:$C$4,E86)</f>
        <v>615.76318967385225</v>
      </c>
      <c r="L86" s="2">
        <f>TREND(Calibration!$A$2:$A$4,Calibration!$D$2:$D$4,G86)</f>
        <v>580.54036543418351</v>
      </c>
    </row>
    <row r="87" spans="1:12" x14ac:dyDescent="0.25">
      <c r="A87">
        <v>425092</v>
      </c>
      <c r="B87">
        <v>14.394000050000001</v>
      </c>
      <c r="C87">
        <v>0.59509999000000002</v>
      </c>
      <c r="D87">
        <v>530.96600341999999</v>
      </c>
      <c r="E87">
        <v>1.55050004</v>
      </c>
      <c r="F87">
        <v>944.15301513999998</v>
      </c>
      <c r="G87">
        <v>1.53639996</v>
      </c>
      <c r="H87">
        <v>9.9000003020963209E+37</v>
      </c>
      <c r="J87" s="2">
        <f>TREND(Calibration!$A$2:$A$4,Calibration!$B$2:$B$4,C87)</f>
        <v>388.9934143345713</v>
      </c>
      <c r="K87" s="2">
        <f>TREND(Calibration!$A$2:$A$4,Calibration!$C$2:$C$4,E87)</f>
        <v>604.87152653519308</v>
      </c>
      <c r="L87" s="2">
        <f>TREND(Calibration!$A$2:$A$4,Calibration!$D$2:$D$4,G87)</f>
        <v>582.1116197796739</v>
      </c>
    </row>
    <row r="88" spans="1:12" x14ac:dyDescent="0.25">
      <c r="A88">
        <v>430092</v>
      </c>
      <c r="B88">
        <v>14.336000439999999</v>
      </c>
      <c r="C88">
        <v>0.59729999</v>
      </c>
      <c r="D88">
        <v>1026.4279785199999</v>
      </c>
      <c r="E88">
        <v>1.52719998</v>
      </c>
      <c r="F88">
        <v>658.45001220999995</v>
      </c>
      <c r="G88">
        <v>1.5298999499999999</v>
      </c>
      <c r="H88">
        <v>9.9000003020963209E+37</v>
      </c>
      <c r="J88" s="2">
        <f>TREND(Calibration!$A$2:$A$4,Calibration!$B$2:$B$4,C88)</f>
        <v>390.35227955271836</v>
      </c>
      <c r="K88" s="2">
        <f>TREND(Calibration!$A$2:$A$4,Calibration!$C$2:$C$4,E88)</f>
        <v>595.4723830319441</v>
      </c>
      <c r="L88" s="2">
        <f>TREND(Calibration!$A$2:$A$4,Calibration!$D$2:$D$4,G88)</f>
        <v>579.42388008104115</v>
      </c>
    </row>
    <row r="89" spans="1:12" x14ac:dyDescent="0.25">
      <c r="A89">
        <v>435092</v>
      </c>
      <c r="B89">
        <v>14.255000109999999</v>
      </c>
      <c r="C89">
        <v>0.58649998999999997</v>
      </c>
      <c r="D89">
        <v>1056.3449707</v>
      </c>
      <c r="E89">
        <v>1.43490005</v>
      </c>
      <c r="F89">
        <v>693.59899901999995</v>
      </c>
      <c r="G89">
        <v>1.52180004</v>
      </c>
      <c r="H89">
        <v>9.9000003020963209E+37</v>
      </c>
      <c r="J89" s="2">
        <f>TREND(Calibration!$A$2:$A$4,Calibration!$B$2:$B$4,C89)</f>
        <v>383.68148666363282</v>
      </c>
      <c r="K89" s="2">
        <f>TREND(Calibration!$A$2:$A$4,Calibration!$C$2:$C$4,E89)</f>
        <v>558.23899018188979</v>
      </c>
      <c r="L89" s="2">
        <f>TREND(Calibration!$A$2:$A$4,Calibration!$D$2:$D$4,G89)</f>
        <v>576.0745852857483</v>
      </c>
    </row>
    <row r="90" spans="1:12" x14ac:dyDescent="0.25">
      <c r="A90">
        <v>440093</v>
      </c>
      <c r="B90">
        <v>14.20300007</v>
      </c>
      <c r="C90">
        <v>0.59890001999999998</v>
      </c>
      <c r="D90">
        <v>234.55700684000001</v>
      </c>
      <c r="E90">
        <v>1.5298999499999999</v>
      </c>
      <c r="F90">
        <v>9.9000003020963209E+37</v>
      </c>
      <c r="G90">
        <v>1.5298999499999999</v>
      </c>
      <c r="H90">
        <v>1038.85705566</v>
      </c>
      <c r="J90" s="2">
        <f>TREND(Calibration!$A$2:$A$4,Calibration!$B$2:$B$4,C90)</f>
        <v>391.34056369589644</v>
      </c>
      <c r="K90" s="2">
        <f>TREND(Calibration!$A$2:$A$4,Calibration!$C$2:$C$4,E90)</f>
        <v>596.56153926091804</v>
      </c>
      <c r="L90" s="2">
        <f>TREND(Calibration!$A$2:$A$4,Calibration!$D$2:$D$4,G90)</f>
        <v>579.42388008104115</v>
      </c>
    </row>
    <row r="91" spans="1:12" x14ac:dyDescent="0.25">
      <c r="A91">
        <v>445093</v>
      </c>
      <c r="B91">
        <v>14.09599972</v>
      </c>
      <c r="C91">
        <v>0.58649998999999997</v>
      </c>
      <c r="D91">
        <v>1118.30700684</v>
      </c>
      <c r="E91">
        <v>1.5240000499999999</v>
      </c>
      <c r="F91">
        <v>908.73297118999994</v>
      </c>
      <c r="G91">
        <v>1.52509999</v>
      </c>
      <c r="H91">
        <v>9.9000003020963209E+37</v>
      </c>
      <c r="J91" s="2">
        <f>TREND(Calibration!$A$2:$A$4,Calibration!$B$2:$B$4,C91)</f>
        <v>383.68148666363282</v>
      </c>
      <c r="K91" s="2">
        <f>TREND(Calibration!$A$2:$A$4,Calibration!$C$2:$C$4,E91)</f>
        <v>594.18154509975204</v>
      </c>
      <c r="L91" s="2">
        <f>TREND(Calibration!$A$2:$A$4,Calibration!$D$2:$D$4,G91)</f>
        <v>577.43910728163792</v>
      </c>
    </row>
    <row r="92" spans="1:12" x14ac:dyDescent="0.25">
      <c r="A92">
        <v>450092</v>
      </c>
      <c r="B92">
        <v>14.184000019999999</v>
      </c>
      <c r="C92">
        <v>0.59509999000000002</v>
      </c>
      <c r="D92">
        <v>410.11499022999999</v>
      </c>
      <c r="E92">
        <v>1.55589998</v>
      </c>
      <c r="F92">
        <v>9.9000003020963209E+37</v>
      </c>
      <c r="G92">
        <v>1.5293999899999999</v>
      </c>
      <c r="H92">
        <v>1204.5959472699999</v>
      </c>
      <c r="J92" s="2">
        <f>TREND(Calibration!$A$2:$A$4,Calibration!$B$2:$B$4,C92)</f>
        <v>388.9934143345713</v>
      </c>
      <c r="K92" s="2">
        <f>TREND(Calibration!$A$2:$A$4,Calibration!$C$2:$C$4,E92)</f>
        <v>607.04983899314107</v>
      </c>
      <c r="L92" s="2">
        <f>TREND(Calibration!$A$2:$A$4,Calibration!$D$2:$D$4,G92)</f>
        <v>579.21714773144038</v>
      </c>
    </row>
    <row r="93" spans="1:12" x14ac:dyDescent="0.25">
      <c r="A93">
        <v>455092</v>
      </c>
      <c r="B93">
        <v>14.23200035</v>
      </c>
      <c r="C93">
        <v>0.58050000999999996</v>
      </c>
      <c r="D93">
        <v>9.9000003020963209E+37</v>
      </c>
      <c r="E93">
        <v>1.5613000399999999</v>
      </c>
      <c r="F93">
        <v>591.21697998000002</v>
      </c>
      <c r="G93">
        <v>1.52719998</v>
      </c>
      <c r="H93">
        <v>9.9000003020963209E+37</v>
      </c>
      <c r="J93" s="2">
        <f>TREND(Calibration!$A$2:$A$4,Calibration!$B$2:$B$4,C93)</f>
        <v>379.97550296746107</v>
      </c>
      <c r="K93" s="2">
        <f>TREND(Calibration!$A$2:$A$4,Calibration!$C$2:$C$4,E93)</f>
        <v>609.22819985857029</v>
      </c>
      <c r="L93" s="2">
        <f>TREND(Calibration!$A$2:$A$4,Calibration!$D$2:$D$4,G93)</f>
        <v>578.3074484826102</v>
      </c>
    </row>
    <row r="94" spans="1:12" x14ac:dyDescent="0.25">
      <c r="A94">
        <v>460093</v>
      </c>
      <c r="B94">
        <v>14.35900021</v>
      </c>
      <c r="C94">
        <v>0.60110003000000001</v>
      </c>
      <c r="D94">
        <v>519.52899170000001</v>
      </c>
      <c r="E94">
        <v>1.4229999799999999</v>
      </c>
      <c r="F94">
        <v>908.73999022999999</v>
      </c>
      <c r="G94">
        <v>1.5326000500000001</v>
      </c>
      <c r="H94">
        <v>989.55902100000003</v>
      </c>
      <c r="J94" s="2">
        <f>TREND(Calibration!$A$2:$A$4,Calibration!$B$2:$B$4,C94)</f>
        <v>392.69943509070356</v>
      </c>
      <c r="K94" s="2">
        <f>TREND(Calibration!$A$2:$A$4,Calibration!$C$2:$C$4,E94)</f>
        <v>553.4385533749155</v>
      </c>
      <c r="L94" s="2">
        <f>TREND(Calibration!$A$2:$A$4,Calibration!$D$2:$D$4,G94)</f>
        <v>580.54036543418351</v>
      </c>
    </row>
    <row r="95" spans="1:12" x14ac:dyDescent="0.25">
      <c r="A95">
        <v>465092</v>
      </c>
      <c r="B95">
        <v>14.413999560000001</v>
      </c>
      <c r="C95">
        <v>0.59189999000000004</v>
      </c>
      <c r="D95">
        <v>1124.19299316</v>
      </c>
      <c r="E95">
        <v>1.4667999700000001</v>
      </c>
      <c r="F95">
        <v>799.15197753999996</v>
      </c>
      <c r="G95">
        <v>1.53209996</v>
      </c>
      <c r="H95">
        <v>9.9000003020963209E+37</v>
      </c>
      <c r="J95" s="2">
        <f>TREND(Calibration!$A$2:$A$4,Calibration!$B$2:$B$4,C95)</f>
        <v>387.01688310817565</v>
      </c>
      <c r="K95" s="2">
        <f>TREND(Calibration!$A$2:$A$4,Calibration!$C$2:$C$4,E95)</f>
        <v>571.10728004132204</v>
      </c>
      <c r="L95" s="2">
        <f>TREND(Calibration!$A$2:$A$4,Calibration!$D$2:$D$4,G95)</f>
        <v>580.33357932987144</v>
      </c>
    </row>
    <row r="96" spans="1:12" x14ac:dyDescent="0.25">
      <c r="A96">
        <v>470092</v>
      </c>
      <c r="B96">
        <v>14.40699959</v>
      </c>
      <c r="C96">
        <v>0.58590001000000003</v>
      </c>
      <c r="D96">
        <v>816.30297852000001</v>
      </c>
      <c r="E96">
        <v>1.5424</v>
      </c>
      <c r="F96">
        <v>1059.29003906</v>
      </c>
      <c r="G96">
        <v>1.52890003</v>
      </c>
      <c r="H96">
        <v>9.9000003020963209E+37</v>
      </c>
      <c r="J96" s="2">
        <f>TREND(Calibration!$A$2:$A$4,Calibration!$B$2:$B$4,C96)</f>
        <v>383.31089941200383</v>
      </c>
      <c r="K96" s="2">
        <f>TREND(Calibration!$A$2:$A$4,Calibration!$C$2:$C$4,E96)</f>
        <v>601.60400540683304</v>
      </c>
      <c r="L96" s="2">
        <f>TREND(Calibration!$A$2:$A$4,Calibration!$D$2:$D$4,G96)</f>
        <v>579.01041538183972</v>
      </c>
    </row>
    <row r="97" spans="1:12" x14ac:dyDescent="0.25">
      <c r="A97">
        <v>475092</v>
      </c>
      <c r="B97">
        <v>14.375</v>
      </c>
      <c r="C97">
        <v>0.57779997999999999</v>
      </c>
      <c r="D97">
        <v>606.00097656000003</v>
      </c>
      <c r="E97">
        <v>1.6050000200000001</v>
      </c>
      <c r="F97">
        <v>1029.7810058600001</v>
      </c>
      <c r="G97">
        <v>1.5283000499999999</v>
      </c>
      <c r="H97">
        <v>9.9000003020963209E+37</v>
      </c>
      <c r="J97" s="2">
        <f>TREND(Calibration!$A$2:$A$4,Calibration!$B$2:$B$4,C97)</f>
        <v>378.30778621520949</v>
      </c>
      <c r="K97" s="2">
        <f>TREND(Calibration!$A$2:$A$4,Calibration!$C$2:$C$4,E97)</f>
        <v>626.85658292321102</v>
      </c>
      <c r="L97" s="2">
        <f>TREND(Calibration!$A$2:$A$4,Calibration!$D$2:$D$4,G97)</f>
        <v>578.76232498438094</v>
      </c>
    </row>
    <row r="98" spans="1:12" x14ac:dyDescent="0.25">
      <c r="A98">
        <v>480092</v>
      </c>
      <c r="B98">
        <v>14.336000439999999</v>
      </c>
      <c r="C98">
        <v>0.57239996999999998</v>
      </c>
      <c r="D98">
        <v>531.57897949000005</v>
      </c>
      <c r="E98">
        <v>1.5542000499999999</v>
      </c>
      <c r="F98">
        <v>939.99902343999997</v>
      </c>
      <c r="G98">
        <v>1.5385999699999999</v>
      </c>
      <c r="H98">
        <v>9.9000003020963209E+37</v>
      </c>
      <c r="J98" s="2">
        <f>TREND(Calibration!$A$2:$A$4,Calibration!$B$2:$B$4,C98)</f>
        <v>374.97238359400666</v>
      </c>
      <c r="K98" s="2">
        <f>TREND(Calibration!$A$2:$A$4,Calibration!$C$2:$C$4,E98)</f>
        <v>606.36409457808463</v>
      </c>
      <c r="L98" s="2">
        <f>TREND(Calibration!$A$2:$A$4,Calibration!$D$2:$D$4,G98)</f>
        <v>583.02131902850408</v>
      </c>
    </row>
    <row r="99" spans="1:12" x14ac:dyDescent="0.25">
      <c r="A99">
        <v>485092</v>
      </c>
      <c r="B99">
        <v>14.25199986</v>
      </c>
      <c r="C99">
        <v>0.58219999</v>
      </c>
      <c r="D99">
        <v>414.01501465000001</v>
      </c>
      <c r="E99">
        <v>1.51909995</v>
      </c>
      <c r="F99">
        <v>646.06402588000003</v>
      </c>
      <c r="G99">
        <v>1.53209996</v>
      </c>
      <c r="H99">
        <v>9.9000003020963209E+37</v>
      </c>
      <c r="J99" s="2">
        <f>TREND(Calibration!$A$2:$A$4,Calibration!$B$2:$B$4,C99)</f>
        <v>381.02552282816362</v>
      </c>
      <c r="K99" s="2">
        <f>TREND(Calibration!$A$2:$A$4,Calibration!$C$2:$C$4,E99)</f>
        <v>592.20486593754083</v>
      </c>
      <c r="L99" s="2">
        <f>TREND(Calibration!$A$2:$A$4,Calibration!$D$2:$D$4,G99)</f>
        <v>580.33357932987144</v>
      </c>
    </row>
    <row r="100" spans="1:12" x14ac:dyDescent="0.25">
      <c r="A100">
        <v>490093</v>
      </c>
      <c r="B100">
        <v>14.24800014</v>
      </c>
      <c r="C100">
        <v>0.57950002</v>
      </c>
      <c r="D100">
        <v>909.43701171999999</v>
      </c>
      <c r="E100">
        <v>1.42999995</v>
      </c>
      <c r="F100">
        <v>702.28497314000003</v>
      </c>
      <c r="G100">
        <v>1.5391000500000001</v>
      </c>
      <c r="H100">
        <v>9.9000003020963209E+37</v>
      </c>
      <c r="J100" s="2">
        <f>TREND(Calibration!$A$2:$A$4,Calibration!$B$2:$B$4,C100)</f>
        <v>379.35784313587254</v>
      </c>
      <c r="K100" s="2">
        <f>TREND(Calibration!$A$2:$A$4,Calibration!$C$2:$C$4,E100)</f>
        <v>556.26231101967858</v>
      </c>
      <c r="L100" s="2">
        <f>TREND(Calibration!$A$2:$A$4,Calibration!$D$2:$D$4,G100)</f>
        <v>583.22810099783828</v>
      </c>
    </row>
    <row r="101" spans="1:12" x14ac:dyDescent="0.25">
      <c r="A101">
        <v>495092</v>
      </c>
      <c r="B101">
        <v>14.184000019999999</v>
      </c>
      <c r="C101">
        <v>0.58649998999999997</v>
      </c>
      <c r="D101">
        <v>622.43597411999997</v>
      </c>
      <c r="E101">
        <v>1.48889995</v>
      </c>
      <c r="F101">
        <v>1042.4639892600001</v>
      </c>
      <c r="G101">
        <v>1.54069996</v>
      </c>
      <c r="H101">
        <v>9.9000003020963209E+37</v>
      </c>
      <c r="J101" s="2">
        <f>TREND(Calibration!$A$2:$A$4,Calibration!$B$2:$B$4,C101)</f>
        <v>383.68148666363282</v>
      </c>
      <c r="K101" s="2">
        <f>TREND(Calibration!$A$2:$A$4,Calibration!$C$2:$C$4,E101)</f>
        <v>580.02231645920813</v>
      </c>
      <c r="L101" s="2">
        <f>TREND(Calibration!$A$2:$A$4,Calibration!$D$2:$D$4,G101)</f>
        <v>583.88966022947636</v>
      </c>
    </row>
    <row r="102" spans="1:12" x14ac:dyDescent="0.25">
      <c r="A102">
        <v>500092</v>
      </c>
      <c r="B102">
        <v>14.23200035</v>
      </c>
      <c r="C102">
        <v>0.59299999000000003</v>
      </c>
      <c r="D102">
        <v>924.33398437000005</v>
      </c>
      <c r="E102">
        <v>1.52719998</v>
      </c>
      <c r="F102">
        <v>925.05401611000002</v>
      </c>
      <c r="G102">
        <v>1.5326000500000001</v>
      </c>
      <c r="H102">
        <v>1338.76794434</v>
      </c>
      <c r="J102" s="2">
        <f>TREND(Calibration!$A$2:$A$4,Calibration!$B$2:$B$4,C102)</f>
        <v>387.69631571724915</v>
      </c>
      <c r="K102" s="2">
        <f>TREND(Calibration!$A$2:$A$4,Calibration!$C$2:$C$4,E102)</f>
        <v>595.4723830319441</v>
      </c>
      <c r="L102" s="2">
        <f>TREND(Calibration!$A$2:$A$4,Calibration!$D$2:$D$4,G102)</f>
        <v>580.54036543418351</v>
      </c>
    </row>
    <row r="103" spans="1:12" x14ac:dyDescent="0.25">
      <c r="A103">
        <v>505090</v>
      </c>
      <c r="B103">
        <v>14.307000159999999</v>
      </c>
      <c r="C103">
        <v>0.59399997999999998</v>
      </c>
      <c r="D103">
        <v>1139.2430419899999</v>
      </c>
      <c r="E103">
        <v>1.5391000500000001</v>
      </c>
      <c r="F103">
        <v>1016.80200195</v>
      </c>
      <c r="G103">
        <v>1.5316000000000001</v>
      </c>
      <c r="H103">
        <v>9.9000003020963209E+37</v>
      </c>
      <c r="J103" s="2">
        <f>TREND(Calibration!$A$2:$A$4,Calibration!$B$2:$B$4,C103)</f>
        <v>388.31397554883767</v>
      </c>
      <c r="K103" s="2">
        <f>TREND(Calibration!$A$2:$A$4,Calibration!$C$2:$C$4,E103)</f>
        <v>600.27281983891839</v>
      </c>
      <c r="L103" s="2">
        <f>TREND(Calibration!$A$2:$A$4,Calibration!$D$2:$D$4,G103)</f>
        <v>580.12684698027067</v>
      </c>
    </row>
    <row r="104" spans="1:12" x14ac:dyDescent="0.25">
      <c r="A104">
        <v>510090</v>
      </c>
      <c r="B104">
        <v>14.411000250000001</v>
      </c>
      <c r="C104">
        <v>0.59570003000000005</v>
      </c>
      <c r="D104">
        <v>730.45800781000003</v>
      </c>
      <c r="E104">
        <v>1.4737999399999999</v>
      </c>
      <c r="F104">
        <v>9.9000003020963209E+37</v>
      </c>
      <c r="G104">
        <v>1.53429997</v>
      </c>
      <c r="H104">
        <v>9.9000003020963209E+37</v>
      </c>
      <c r="J104" s="2">
        <f>TREND(Calibration!$A$2:$A$4,Calibration!$B$2:$B$4,C104)</f>
        <v>389.36403864616085</v>
      </c>
      <c r="K104" s="2">
        <f>TREND(Calibration!$A$2:$A$4,Calibration!$C$2:$C$4,E104)</f>
        <v>573.93103768608501</v>
      </c>
      <c r="L104" s="2">
        <f>TREND(Calibration!$A$2:$A$4,Calibration!$D$2:$D$4,G104)</f>
        <v>581.24327857870162</v>
      </c>
    </row>
    <row r="105" spans="1:12" x14ac:dyDescent="0.25">
      <c r="A105">
        <v>515091</v>
      </c>
      <c r="B105">
        <v>14.39099979</v>
      </c>
      <c r="C105">
        <v>0.59619999000000001</v>
      </c>
      <c r="D105">
        <v>1131.86901855</v>
      </c>
      <c r="E105">
        <v>1.4586000400000001</v>
      </c>
      <c r="F105">
        <v>1077.1810302700001</v>
      </c>
      <c r="G105">
        <v>1.5316000000000001</v>
      </c>
      <c r="H105">
        <v>9.9000003020963209E+37</v>
      </c>
      <c r="J105" s="2">
        <f>TREND(Calibration!$A$2:$A$4,Calibration!$B$2:$B$4,C105)</f>
        <v>389.67284694364486</v>
      </c>
      <c r="K105" s="2">
        <f>TREND(Calibration!$A$2:$A$4,Calibration!$C$2:$C$4,E105)</f>
        <v>567.79946371867754</v>
      </c>
      <c r="L105" s="2">
        <f>TREND(Calibration!$A$2:$A$4,Calibration!$D$2:$D$4,G105)</f>
        <v>580.12684698027067</v>
      </c>
    </row>
    <row r="106" spans="1:12" x14ac:dyDescent="0.25">
      <c r="A106">
        <v>520090</v>
      </c>
      <c r="B106">
        <v>14.34300041</v>
      </c>
      <c r="C106">
        <v>0.58160000999999995</v>
      </c>
      <c r="D106">
        <v>854.26800536999997</v>
      </c>
      <c r="E106">
        <v>1.5240000499999999</v>
      </c>
      <c r="F106">
        <v>864.22900390999996</v>
      </c>
      <c r="G106">
        <v>1.5332000299999999</v>
      </c>
      <c r="H106">
        <v>9.9000003020963209E+37</v>
      </c>
      <c r="J106" s="2">
        <f>TREND(Calibration!$A$2:$A$4,Calibration!$B$2:$B$4,C106)</f>
        <v>380.65493557653457</v>
      </c>
      <c r="K106" s="2">
        <f>TREND(Calibration!$A$2:$A$4,Calibration!$C$2:$C$4,E106)</f>
        <v>594.18154509975204</v>
      </c>
      <c r="L106" s="2">
        <f>TREND(Calibration!$A$2:$A$4,Calibration!$D$2:$D$4,G106)</f>
        <v>580.78845583164207</v>
      </c>
    </row>
    <row r="107" spans="1:12" x14ac:dyDescent="0.25">
      <c r="A107">
        <v>525090</v>
      </c>
      <c r="B107">
        <v>14.31299973</v>
      </c>
      <c r="C107">
        <v>0.58160000999999995</v>
      </c>
      <c r="D107">
        <v>636.44201659999999</v>
      </c>
      <c r="E107">
        <v>1.4596999900000001</v>
      </c>
      <c r="F107">
        <v>761.88299560999997</v>
      </c>
      <c r="G107">
        <v>1.5397000300000001</v>
      </c>
      <c r="H107">
        <v>9.9000003020963209E+37</v>
      </c>
      <c r="J107" s="2">
        <f>TREND(Calibration!$A$2:$A$4,Calibration!$B$2:$B$4,C107)</f>
        <v>380.65493557653457</v>
      </c>
      <c r="K107" s="2">
        <f>TREND(Calibration!$A$2:$A$4,Calibration!$C$2:$C$4,E107)</f>
        <v>568.24317879479315</v>
      </c>
      <c r="L107" s="2">
        <f>TREND(Calibration!$A$2:$A$4,Calibration!$D$2:$D$4,G107)</f>
        <v>583.47619139529706</v>
      </c>
    </row>
    <row r="108" spans="1:12" x14ac:dyDescent="0.25">
      <c r="A108">
        <v>530090</v>
      </c>
      <c r="B108">
        <v>14.255000109999999</v>
      </c>
      <c r="C108">
        <v>0.59240000999999998</v>
      </c>
      <c r="D108">
        <v>681.28802489999998</v>
      </c>
      <c r="E108">
        <v>1.5116000199999999</v>
      </c>
      <c r="F108">
        <v>1056.1779785199999</v>
      </c>
      <c r="G108">
        <v>1.54779994</v>
      </c>
      <c r="H108">
        <v>9.9000003020963209E+37</v>
      </c>
      <c r="J108" s="2">
        <f>TREND(Calibration!$A$2:$A$4,Calibration!$B$2:$B$4,C108)</f>
        <v>387.3257284656201</v>
      </c>
      <c r="K108" s="2">
        <f>TREND(Calibration!$A$2:$A$4,Calibration!$C$2:$C$4,E108)</f>
        <v>589.17942658955963</v>
      </c>
      <c r="L108" s="2">
        <f>TREND(Calibration!$A$2:$A$4,Calibration!$D$2:$D$4,G108)</f>
        <v>586.82548619058991</v>
      </c>
    </row>
    <row r="109" spans="1:12" x14ac:dyDescent="0.25">
      <c r="A109">
        <v>535090</v>
      </c>
      <c r="B109">
        <v>14.163999560000001</v>
      </c>
      <c r="C109">
        <v>0.57950002</v>
      </c>
      <c r="D109">
        <v>9.9000003020963209E+37</v>
      </c>
      <c r="E109">
        <v>1.5613000399999999</v>
      </c>
      <c r="F109">
        <v>295.92800903</v>
      </c>
      <c r="G109">
        <v>1.5461000199999999</v>
      </c>
      <c r="H109">
        <v>9.9000003020963209E+37</v>
      </c>
      <c r="J109" s="2">
        <f>TREND(Calibration!$A$2:$A$4,Calibration!$B$2:$B$4,C109)</f>
        <v>379.35784313587254</v>
      </c>
      <c r="K109" s="2">
        <f>TREND(Calibration!$A$2:$A$4,Calibration!$C$2:$C$4,E109)</f>
        <v>609.22819985857029</v>
      </c>
      <c r="L109" s="2">
        <f>TREND(Calibration!$A$2:$A$4,Calibration!$D$2:$D$4,G109)</f>
        <v>586.12257304607169</v>
      </c>
    </row>
    <row r="110" spans="1:12" x14ac:dyDescent="0.25">
      <c r="A110">
        <v>540090</v>
      </c>
      <c r="B110">
        <v>14.15799999</v>
      </c>
      <c r="C110">
        <v>0.58969998000000001</v>
      </c>
      <c r="D110">
        <v>461.10198974999997</v>
      </c>
      <c r="E110">
        <v>1.5865999500000001</v>
      </c>
      <c r="F110">
        <v>993.62402343999997</v>
      </c>
      <c r="G110">
        <v>1.5450999700000001</v>
      </c>
      <c r="H110">
        <v>965.35101318</v>
      </c>
      <c r="J110" s="2">
        <f>TREND(Calibration!$A$2:$A$4,Calibration!$B$2:$B$4,C110)</f>
        <v>385.65801171336847</v>
      </c>
      <c r="K110" s="2">
        <f>TREND(Calibration!$A$2:$A$4,Calibration!$C$2:$C$4,E110)</f>
        <v>619.43407420864867</v>
      </c>
      <c r="L110" s="2">
        <f>TREND(Calibration!$A$2:$A$4,Calibration!$D$2:$D$4,G110)</f>
        <v>585.70905459215896</v>
      </c>
    </row>
    <row r="111" spans="1:12" x14ac:dyDescent="0.25">
      <c r="A111">
        <v>545090</v>
      </c>
      <c r="B111">
        <v>14.11900043</v>
      </c>
      <c r="C111">
        <v>0.58969998000000001</v>
      </c>
      <c r="D111">
        <v>946.56896973000005</v>
      </c>
      <c r="E111">
        <v>1.49160004</v>
      </c>
      <c r="F111">
        <v>717.47198486000002</v>
      </c>
      <c r="G111">
        <v>1.5450999700000001</v>
      </c>
      <c r="H111">
        <v>9.9000003020963209E+37</v>
      </c>
      <c r="J111" s="2">
        <f>TREND(Calibration!$A$2:$A$4,Calibration!$B$2:$B$4,C111)</f>
        <v>385.65801171336847</v>
      </c>
      <c r="K111" s="2">
        <f>TREND(Calibration!$A$2:$A$4,Calibration!$C$2:$C$4,E111)</f>
        <v>581.11152109566353</v>
      </c>
      <c r="L111" s="2">
        <f>TREND(Calibration!$A$2:$A$4,Calibration!$D$2:$D$4,G111)</f>
        <v>585.70905459215896</v>
      </c>
    </row>
    <row r="112" spans="1:12" x14ac:dyDescent="0.25">
      <c r="A112">
        <v>550090</v>
      </c>
      <c r="B112">
        <v>14.161000250000001</v>
      </c>
      <c r="C112">
        <v>0.58160000999999995</v>
      </c>
      <c r="D112">
        <v>1169.2729492200001</v>
      </c>
      <c r="E112">
        <v>1.57529998</v>
      </c>
      <c r="F112">
        <v>905.99401854999996</v>
      </c>
      <c r="G112">
        <v>1.54130006</v>
      </c>
      <c r="H112">
        <v>9.9000003020963209E+37</v>
      </c>
      <c r="J112" s="2">
        <f>TREND(Calibration!$A$2:$A$4,Calibration!$B$2:$B$4,C112)</f>
        <v>380.65493557653457</v>
      </c>
      <c r="K112" s="2">
        <f>TREND(Calibration!$A$2:$A$4,Calibration!$C$2:$C$4,E112)</f>
        <v>614.87571514809645</v>
      </c>
      <c r="L112" s="2">
        <f>TREND(Calibration!$A$2:$A$4,Calibration!$D$2:$D$4,G112)</f>
        <v>584.13780024666846</v>
      </c>
    </row>
    <row r="113" spans="1:12" x14ac:dyDescent="0.25">
      <c r="A113">
        <v>555090</v>
      </c>
      <c r="B113">
        <v>14.307000159999999</v>
      </c>
      <c r="C113">
        <v>0.57840002000000001</v>
      </c>
      <c r="D113">
        <v>1175.0379638700001</v>
      </c>
      <c r="E113">
        <v>1.4191999399999999</v>
      </c>
      <c r="F113">
        <v>845.55603026999995</v>
      </c>
      <c r="G113">
        <v>1.5305000499999999</v>
      </c>
      <c r="H113">
        <v>9.9000003020963209E+37</v>
      </c>
      <c r="J113" s="2">
        <f>TREND(Calibration!$A$2:$A$4,Calibration!$B$2:$B$4,C113)</f>
        <v>378.67841052679898</v>
      </c>
      <c r="K113" s="2">
        <f>TREND(Calibration!$A$2:$A$4,Calibration!$C$2:$C$4,E113)</f>
        <v>551.90563366234448</v>
      </c>
      <c r="L113" s="2">
        <f>TREND(Calibration!$A$2:$A$4,Calibration!$D$2:$D$4,G113)</f>
        <v>579.67202009823336</v>
      </c>
    </row>
    <row r="114" spans="1:12" x14ac:dyDescent="0.25">
      <c r="A114">
        <v>560090</v>
      </c>
      <c r="B114">
        <v>14.416999819999999</v>
      </c>
      <c r="C114">
        <v>0.58380001999999998</v>
      </c>
      <c r="D114">
        <v>377.76501465000001</v>
      </c>
      <c r="E114">
        <v>1.4673000599999999</v>
      </c>
      <c r="F114">
        <v>9.9000003020963209E+37</v>
      </c>
      <c r="G114">
        <v>1.5305000499999999</v>
      </c>
      <c r="H114">
        <v>1026.6920166</v>
      </c>
      <c r="J114" s="2">
        <f>TREND(Calibration!$A$2:$A$4,Calibration!$B$2:$B$4,C114)</f>
        <v>382.01380697134175</v>
      </c>
      <c r="K114" s="2">
        <f>TREND(Calibration!$A$2:$A$4,Calibration!$C$2:$C$4,E114)</f>
        <v>571.30901418597819</v>
      </c>
      <c r="L114" s="2">
        <f>TREND(Calibration!$A$2:$A$4,Calibration!$D$2:$D$4,G114)</f>
        <v>579.67202009823336</v>
      </c>
    </row>
    <row r="115" spans="1:12" x14ac:dyDescent="0.25">
      <c r="A115">
        <v>565091</v>
      </c>
      <c r="B115">
        <v>14.40100002</v>
      </c>
      <c r="C115">
        <v>0.57410002000000004</v>
      </c>
      <c r="D115">
        <v>937.45898437000005</v>
      </c>
      <c r="E115">
        <v>1.47000003</v>
      </c>
      <c r="F115">
        <v>837.55603026999995</v>
      </c>
      <c r="G115">
        <v>1.5316000000000001</v>
      </c>
      <c r="H115">
        <v>9.9000003020963209E+37</v>
      </c>
      <c r="J115" s="2">
        <f>TREND(Calibration!$A$2:$A$4,Calibration!$B$2:$B$4,C115)</f>
        <v>376.02244669132978</v>
      </c>
      <c r="K115" s="2">
        <f>TREND(Calibration!$A$2:$A$4,Calibration!$C$2:$C$4,E115)</f>
        <v>572.39817041495223</v>
      </c>
      <c r="L115" s="2">
        <f>TREND(Calibration!$A$2:$A$4,Calibration!$D$2:$D$4,G115)</f>
        <v>580.12684698027067</v>
      </c>
    </row>
    <row r="116" spans="1:12" x14ac:dyDescent="0.25">
      <c r="A116">
        <v>570090</v>
      </c>
      <c r="B116">
        <v>14.394000050000001</v>
      </c>
      <c r="C116">
        <v>0.57950002</v>
      </c>
      <c r="D116">
        <v>331.69198607999999</v>
      </c>
      <c r="E116">
        <v>1.4510999899999999</v>
      </c>
      <c r="F116">
        <v>9.9000003020963209E+37</v>
      </c>
      <c r="G116">
        <v>1.5336999899999999</v>
      </c>
      <c r="H116">
        <v>1328.1230468700001</v>
      </c>
      <c r="J116" s="2">
        <f>TREND(Calibration!$A$2:$A$4,Calibration!$B$2:$B$4,C116)</f>
        <v>379.35784313587254</v>
      </c>
      <c r="K116" s="2">
        <f>TREND(Calibration!$A$2:$A$4,Calibration!$C$2:$C$4,E116)</f>
        <v>564.77397596321487</v>
      </c>
      <c r="L116" s="2">
        <f>TREND(Calibration!$A$2:$A$4,Calibration!$D$2:$D$4,G116)</f>
        <v>580.99518818124284</v>
      </c>
    </row>
    <row r="117" spans="1:12" x14ac:dyDescent="0.25">
      <c r="A117">
        <v>575091</v>
      </c>
      <c r="B117">
        <v>14.352000240000001</v>
      </c>
      <c r="C117">
        <v>0.58270001000000005</v>
      </c>
      <c r="D117">
        <v>798.52801513999998</v>
      </c>
      <c r="E117">
        <v>1.39380002</v>
      </c>
      <c r="F117">
        <v>1006.17901611</v>
      </c>
      <c r="G117">
        <v>1.5298999499999999</v>
      </c>
      <c r="H117">
        <v>9.9000003020963209E+37</v>
      </c>
      <c r="J117" s="2">
        <f>TREND(Calibration!$A$2:$A$4,Calibration!$B$2:$B$4,C117)</f>
        <v>381.33436818560818</v>
      </c>
      <c r="K117" s="2">
        <f>TREND(Calibration!$A$2:$A$4,Calibration!$C$2:$C$4,E117)</f>
        <v>541.65941571050053</v>
      </c>
      <c r="L117" s="2">
        <f>TREND(Calibration!$A$2:$A$4,Calibration!$D$2:$D$4,G117)</f>
        <v>579.42388008104115</v>
      </c>
    </row>
    <row r="118" spans="1:12" x14ac:dyDescent="0.25">
      <c r="A118">
        <v>580091</v>
      </c>
      <c r="B118">
        <v>14.27099991</v>
      </c>
      <c r="C118">
        <v>0.59079999000000005</v>
      </c>
      <c r="D118">
        <v>476.62600708000002</v>
      </c>
      <c r="E118">
        <v>1.50890005</v>
      </c>
      <c r="F118">
        <v>904.72399901999995</v>
      </c>
      <c r="G118">
        <v>1.5326000500000001</v>
      </c>
      <c r="H118">
        <v>1265.6939697299999</v>
      </c>
      <c r="J118" s="2">
        <f>TREND(Calibration!$A$2:$A$4,Calibration!$B$2:$B$4,C118)</f>
        <v>386.33745049910209</v>
      </c>
      <c r="K118" s="2">
        <f>TREND(Calibration!$A$2:$A$4,Calibration!$C$2:$C$4,E118)</f>
        <v>588.09027036058569</v>
      </c>
      <c r="L118" s="2">
        <f>TREND(Calibration!$A$2:$A$4,Calibration!$D$2:$D$4,G118)</f>
        <v>580.54036543418351</v>
      </c>
    </row>
    <row r="119" spans="1:12" x14ac:dyDescent="0.25">
      <c r="A119">
        <v>585091</v>
      </c>
      <c r="B119">
        <v>14.20300007</v>
      </c>
      <c r="C119">
        <v>0.58859998000000002</v>
      </c>
      <c r="D119">
        <v>971.13500977000001</v>
      </c>
      <c r="E119">
        <v>1.43700004</v>
      </c>
      <c r="F119">
        <v>951.79797363</v>
      </c>
      <c r="G119">
        <v>1.5332000299999999</v>
      </c>
      <c r="H119">
        <v>9.9000003020963209E+37</v>
      </c>
      <c r="J119" s="2">
        <f>TREND(Calibration!$A$2:$A$4,Calibration!$B$2:$B$4,C119)</f>
        <v>384.97857910429497</v>
      </c>
      <c r="K119" s="2">
        <f>TREND(Calibration!$A$2:$A$4,Calibration!$C$2:$C$4,E119)</f>
        <v>559.08611707192301</v>
      </c>
      <c r="L119" s="2">
        <f>TREND(Calibration!$A$2:$A$4,Calibration!$D$2:$D$4,G119)</f>
        <v>580.78845583164207</v>
      </c>
    </row>
    <row r="120" spans="1:12" x14ac:dyDescent="0.25">
      <c r="A120">
        <v>590091</v>
      </c>
      <c r="B120">
        <v>14.25199986</v>
      </c>
      <c r="C120">
        <v>0.58429998000000005</v>
      </c>
      <c r="D120">
        <v>794.85900878999996</v>
      </c>
      <c r="E120">
        <v>1.51049995</v>
      </c>
      <c r="F120">
        <v>1174.2979736299999</v>
      </c>
      <c r="G120">
        <v>1.5316000000000001</v>
      </c>
      <c r="H120">
        <v>9.9000003020963209E+37</v>
      </c>
      <c r="J120" s="2">
        <f>TREND(Calibration!$A$2:$A$4,Calibration!$B$2:$B$4,C120)</f>
        <v>382.32261526882576</v>
      </c>
      <c r="K120" s="2">
        <f>TREND(Calibration!$A$2:$A$4,Calibration!$C$2:$C$4,E120)</f>
        <v>588.73566310596266</v>
      </c>
      <c r="L120" s="2">
        <f>TREND(Calibration!$A$2:$A$4,Calibration!$D$2:$D$4,G120)</f>
        <v>580.12684698027067</v>
      </c>
    </row>
    <row r="121" spans="1:12" x14ac:dyDescent="0.25">
      <c r="A121">
        <v>595091</v>
      </c>
      <c r="B121">
        <v>14.30000019</v>
      </c>
      <c r="C121">
        <v>0.58219999</v>
      </c>
      <c r="D121">
        <v>632.73199463000003</v>
      </c>
      <c r="E121">
        <v>1.48459995</v>
      </c>
      <c r="F121">
        <v>1067.7580566399999</v>
      </c>
      <c r="G121">
        <v>1.53639996</v>
      </c>
      <c r="H121">
        <v>9.9000003020963209E+37</v>
      </c>
      <c r="J121" s="2">
        <f>TREND(Calibration!$A$2:$A$4,Calibration!$B$2:$B$4,C121)</f>
        <v>381.02552282816362</v>
      </c>
      <c r="K121" s="2">
        <f>TREND(Calibration!$A$2:$A$4,Calibration!$C$2:$C$4,E121)</f>
        <v>578.2877150434191</v>
      </c>
      <c r="L121" s="2">
        <f>TREND(Calibration!$A$2:$A$4,Calibration!$D$2:$D$4,G121)</f>
        <v>582.1116197796739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14.42399979</v>
      </c>
      <c r="C2">
        <v>0.57459998000000001</v>
      </c>
      <c r="D2">
        <v>304.05499268</v>
      </c>
      <c r="E2">
        <v>1.4586000400000001</v>
      </c>
      <c r="F2">
        <v>865.59002685999997</v>
      </c>
      <c r="G2">
        <v>1.53750002</v>
      </c>
      <c r="H2">
        <v>9.9000003020963209E+37</v>
      </c>
      <c r="J2" s="2">
        <f>TREND(Calibration!$A$2:$A$4,Calibration!$B$2:$B$4,C2)</f>
        <v>376.33125498881378</v>
      </c>
      <c r="K2" s="2">
        <f>TREND(Calibration!$A$2:$A$4,Calibration!$C$2:$C$4,E2)</f>
        <v>567.79946371867754</v>
      </c>
      <c r="L2" s="2">
        <f>TREND(Calibration!$A$2:$A$4,Calibration!$D$2:$D$4,G2)</f>
        <v>582.56649214646677</v>
      </c>
      <c r="N2" s="2">
        <f>AVERAGE(J2:J121)</f>
        <v>387.08534917188661</v>
      </c>
    </row>
    <row r="3" spans="1:14" x14ac:dyDescent="0.25">
      <c r="A3">
        <v>5079</v>
      </c>
      <c r="B3">
        <v>14.50199986</v>
      </c>
      <c r="C3">
        <v>0.59130000999999999</v>
      </c>
      <c r="D3">
        <v>365.58700562000001</v>
      </c>
      <c r="E3">
        <v>1.5596000000000001</v>
      </c>
      <c r="F3">
        <v>1266.10095215</v>
      </c>
      <c r="G3">
        <v>1.53209996</v>
      </c>
      <c r="H3">
        <v>1194.9689941399999</v>
      </c>
      <c r="J3" s="2">
        <f>TREND(Calibration!$A$2:$A$4,Calibration!$B$2:$B$4,C3)</f>
        <v>386.64629585654654</v>
      </c>
      <c r="K3" s="2">
        <f>TREND(Calibration!$A$2:$A$4,Calibration!$C$2:$C$4,E3)</f>
        <v>608.54241106998938</v>
      </c>
      <c r="L3" s="2">
        <f>TREND(Calibration!$A$2:$A$4,Calibration!$D$2:$D$4,G3)</f>
        <v>580.33357932987144</v>
      </c>
    </row>
    <row r="4" spans="1:14" x14ac:dyDescent="0.25">
      <c r="A4">
        <v>10075</v>
      </c>
      <c r="B4">
        <v>14.4659996</v>
      </c>
      <c r="C4">
        <v>0.57509999999999994</v>
      </c>
      <c r="D4">
        <v>9.9000003020963209E+37</v>
      </c>
      <c r="E4">
        <v>1.5348000500000001</v>
      </c>
      <c r="F4">
        <v>516.33801270000004</v>
      </c>
      <c r="G4">
        <v>1.5305000499999999</v>
      </c>
      <c r="H4">
        <v>9.9000003020963209E+37</v>
      </c>
      <c r="J4" s="2">
        <f>TREND(Calibration!$A$2:$A$4,Calibration!$B$2:$B$4,C4)</f>
        <v>376.64010034625824</v>
      </c>
      <c r="K4" s="2">
        <f>TREND(Calibration!$A$2:$A$4,Calibration!$C$2:$C$4,E4)</f>
        <v>598.53821842312925</v>
      </c>
      <c r="L4" s="2">
        <f>TREND(Calibration!$A$2:$A$4,Calibration!$D$2:$D$4,G4)</f>
        <v>579.67202009823336</v>
      </c>
    </row>
    <row r="5" spans="1:14" x14ac:dyDescent="0.25">
      <c r="A5">
        <v>15076</v>
      </c>
      <c r="B5">
        <v>14.42700005</v>
      </c>
      <c r="C5">
        <v>0.58859998000000002</v>
      </c>
      <c r="D5">
        <v>621.74401854999996</v>
      </c>
      <c r="E5">
        <v>1.3787000199999999</v>
      </c>
      <c r="F5">
        <v>772.84698486000002</v>
      </c>
      <c r="G5">
        <v>1.52890003</v>
      </c>
      <c r="H5">
        <v>1089.63098145</v>
      </c>
      <c r="J5" s="2">
        <f>TREND(Calibration!$A$2:$A$4,Calibration!$B$2:$B$4,C5)</f>
        <v>384.97857910429497</v>
      </c>
      <c r="K5" s="2">
        <f>TREND(Calibration!$A$2:$A$4,Calibration!$C$2:$C$4,E5)</f>
        <v>535.56814097133406</v>
      </c>
      <c r="L5" s="2">
        <f>TREND(Calibration!$A$2:$A$4,Calibration!$D$2:$D$4,G5)</f>
        <v>579.01041538183972</v>
      </c>
    </row>
    <row r="6" spans="1:14" x14ac:dyDescent="0.25">
      <c r="A6">
        <v>20080</v>
      </c>
      <c r="B6">
        <v>14.31999969</v>
      </c>
      <c r="C6">
        <v>0.57509999999999994</v>
      </c>
      <c r="D6">
        <v>1077.99902344</v>
      </c>
      <c r="E6">
        <v>1.42460001</v>
      </c>
      <c r="F6">
        <v>652.39398193</v>
      </c>
      <c r="G6">
        <v>1.5418000199999999</v>
      </c>
      <c r="H6">
        <v>9.9000003020963209E+37</v>
      </c>
      <c r="J6" s="2">
        <f>TREND(Calibration!$A$2:$A$4,Calibration!$B$2:$B$4,C6)</f>
        <v>376.64010034625824</v>
      </c>
      <c r="K6" s="2">
        <f>TREND(Calibration!$A$2:$A$4,Calibration!$C$2:$C$4,E6)</f>
        <v>554.0839985617306</v>
      </c>
      <c r="L6" s="2">
        <f>TREND(Calibration!$A$2:$A$4,Calibration!$D$2:$D$4,G6)</f>
        <v>584.34453259626923</v>
      </c>
    </row>
    <row r="7" spans="1:14" x14ac:dyDescent="0.25">
      <c r="A7">
        <v>25083</v>
      </c>
      <c r="B7">
        <v>14.274000170000001</v>
      </c>
      <c r="C7">
        <v>0.58429998000000005</v>
      </c>
      <c r="D7">
        <v>429.27301025000003</v>
      </c>
      <c r="E7">
        <v>1.41760004</v>
      </c>
      <c r="F7">
        <v>1370.97497559</v>
      </c>
      <c r="G7">
        <v>1.54130006</v>
      </c>
      <c r="H7">
        <v>1111.2550048799999</v>
      </c>
      <c r="J7" s="2">
        <f>TREND(Calibration!$A$2:$A$4,Calibration!$B$2:$B$4,C7)</f>
        <v>382.32261526882576</v>
      </c>
      <c r="K7" s="2">
        <f>TREND(Calibration!$A$2:$A$4,Calibration!$C$2:$C$4,E7)</f>
        <v>551.26024091696752</v>
      </c>
      <c r="L7" s="2">
        <f>TREND(Calibration!$A$2:$A$4,Calibration!$D$2:$D$4,G7)</f>
        <v>584.13780024666846</v>
      </c>
    </row>
    <row r="8" spans="1:14" x14ac:dyDescent="0.25">
      <c r="A8">
        <v>30081</v>
      </c>
      <c r="B8">
        <v>14.23200035</v>
      </c>
      <c r="C8">
        <v>0.57300001</v>
      </c>
      <c r="D8">
        <v>1327.0290527300001</v>
      </c>
      <c r="E8">
        <v>1.4095</v>
      </c>
      <c r="F8">
        <v>350.42599487000001</v>
      </c>
      <c r="G8">
        <v>1.5397000300000001</v>
      </c>
      <c r="H8">
        <v>9.9000003020963209E+37</v>
      </c>
      <c r="J8" s="2">
        <f>TREND(Calibration!$A$2:$A$4,Calibration!$B$2:$B$4,C8)</f>
        <v>375.34300790559615</v>
      </c>
      <c r="K8" s="2">
        <f>TREND(Calibration!$A$2:$A$4,Calibration!$C$2:$C$4,E8)</f>
        <v>547.99271978860747</v>
      </c>
      <c r="L8" s="2">
        <f>TREND(Calibration!$A$2:$A$4,Calibration!$D$2:$D$4,G8)</f>
        <v>583.47619139529706</v>
      </c>
    </row>
    <row r="9" spans="1:14" x14ac:dyDescent="0.25">
      <c r="A9">
        <v>35081</v>
      </c>
      <c r="B9">
        <v>14.32600021</v>
      </c>
      <c r="C9">
        <v>0.58219999</v>
      </c>
      <c r="D9">
        <v>522.08697510000002</v>
      </c>
      <c r="E9">
        <v>1.3835999999999999</v>
      </c>
      <c r="F9">
        <v>911.41601562000005</v>
      </c>
      <c r="G9">
        <v>1.5397000300000001</v>
      </c>
      <c r="H9">
        <v>1169.2860107399999</v>
      </c>
      <c r="J9" s="2">
        <f>TREND(Calibration!$A$2:$A$4,Calibration!$B$2:$B$4,C9)</f>
        <v>381.02552282816362</v>
      </c>
      <c r="K9" s="2">
        <f>TREND(Calibration!$A$2:$A$4,Calibration!$C$2:$C$4,E9)</f>
        <v>537.54477172606391</v>
      </c>
      <c r="L9" s="2">
        <f>TREND(Calibration!$A$2:$A$4,Calibration!$D$2:$D$4,G9)</f>
        <v>583.47619139529706</v>
      </c>
    </row>
    <row r="10" spans="1:14" x14ac:dyDescent="0.25">
      <c r="A10">
        <v>40082</v>
      </c>
      <c r="B10">
        <v>14.352000240000001</v>
      </c>
      <c r="C10">
        <v>0.58160000999999995</v>
      </c>
      <c r="D10">
        <v>901.32299805000002</v>
      </c>
      <c r="E10">
        <v>1.4052</v>
      </c>
      <c r="F10">
        <v>923.71997069999998</v>
      </c>
      <c r="G10">
        <v>1.5418000199999999</v>
      </c>
      <c r="H10">
        <v>1364.5350341799999</v>
      </c>
      <c r="J10" s="2">
        <f>TREND(Calibration!$A$2:$A$4,Calibration!$B$2:$B$4,C10)</f>
        <v>380.65493557653457</v>
      </c>
      <c r="K10" s="2">
        <f>TREND(Calibration!$A$2:$A$4,Calibration!$C$2:$C$4,E10)</f>
        <v>546.25811837281844</v>
      </c>
      <c r="L10" s="2">
        <f>TREND(Calibration!$A$2:$A$4,Calibration!$D$2:$D$4,G10)</f>
        <v>584.34453259626923</v>
      </c>
    </row>
    <row r="11" spans="1:14" x14ac:dyDescent="0.25">
      <c r="A11">
        <v>45082</v>
      </c>
      <c r="B11">
        <v>14.394000050000001</v>
      </c>
      <c r="C11">
        <v>0.58969998000000001</v>
      </c>
      <c r="D11">
        <v>917.56201171999999</v>
      </c>
      <c r="E11">
        <v>1.3852000200000001</v>
      </c>
      <c r="F11">
        <v>832.31201171999999</v>
      </c>
      <c r="G11">
        <v>1.5391000500000001</v>
      </c>
      <c r="H11">
        <v>1270.9090576200001</v>
      </c>
      <c r="J11" s="2">
        <f>TREND(Calibration!$A$2:$A$4,Calibration!$B$2:$B$4,C11)</f>
        <v>385.65801171336847</v>
      </c>
      <c r="K11" s="2">
        <f>TREND(Calibration!$A$2:$A$4,Calibration!$C$2:$C$4,E11)</f>
        <v>538.19021287892235</v>
      </c>
      <c r="L11" s="2">
        <f>TREND(Calibration!$A$2:$A$4,Calibration!$D$2:$D$4,G11)</f>
        <v>583.22810099783828</v>
      </c>
    </row>
    <row r="12" spans="1:14" x14ac:dyDescent="0.25">
      <c r="A12">
        <v>50083</v>
      </c>
      <c r="B12">
        <v>14.303999900000001</v>
      </c>
      <c r="C12">
        <v>0.58649998999999997</v>
      </c>
      <c r="D12">
        <v>9.9000003020963209E+37</v>
      </c>
      <c r="E12">
        <v>1.38789999</v>
      </c>
      <c r="F12">
        <v>446.51300049000002</v>
      </c>
      <c r="G12">
        <v>1.54449999</v>
      </c>
      <c r="H12">
        <v>9.9000003020963209E+37</v>
      </c>
      <c r="J12" s="2">
        <f>TREND(Calibration!$A$2:$A$4,Calibration!$B$2:$B$4,C12)</f>
        <v>383.68148666363282</v>
      </c>
      <c r="K12" s="2">
        <f>TREND(Calibration!$A$2:$A$4,Calibration!$C$2:$C$4,E12)</f>
        <v>539.27936910789629</v>
      </c>
      <c r="L12" s="2">
        <f>TREND(Calibration!$A$2:$A$4,Calibration!$D$2:$D$4,G12)</f>
        <v>585.4609641947003</v>
      </c>
    </row>
    <row r="13" spans="1:14" x14ac:dyDescent="0.25">
      <c r="A13">
        <v>55084</v>
      </c>
      <c r="B13">
        <v>14.31700039</v>
      </c>
      <c r="C13">
        <v>0.59130000999999999</v>
      </c>
      <c r="D13">
        <v>513.19097899999997</v>
      </c>
      <c r="E13">
        <v>1.3944000000000001</v>
      </c>
      <c r="F13">
        <v>1317.6789550799999</v>
      </c>
      <c r="G13">
        <v>1.53639996</v>
      </c>
      <c r="H13">
        <v>9.9000003020963209E+37</v>
      </c>
      <c r="J13" s="2">
        <f>TREND(Calibration!$A$2:$A$4,Calibration!$B$2:$B$4,C13)</f>
        <v>386.64629585654654</v>
      </c>
      <c r="K13" s="2">
        <f>TREND(Calibration!$A$2:$A$4,Calibration!$C$2:$C$4,E13)</f>
        <v>541.90144504944124</v>
      </c>
      <c r="L13" s="2">
        <f>TREND(Calibration!$A$2:$A$4,Calibration!$D$2:$D$4,G13)</f>
        <v>582.1116197796739</v>
      </c>
    </row>
    <row r="14" spans="1:14" x14ac:dyDescent="0.25">
      <c r="A14">
        <v>60083</v>
      </c>
      <c r="B14">
        <v>14.19999981</v>
      </c>
      <c r="C14">
        <v>0.60000001999999997</v>
      </c>
      <c r="D14">
        <v>1012.50799561</v>
      </c>
      <c r="E14">
        <v>1.41540003</v>
      </c>
      <c r="F14">
        <v>647.12402343999997</v>
      </c>
      <c r="G14">
        <v>1.5305000499999999</v>
      </c>
      <c r="H14">
        <v>9.9000003020963209E+37</v>
      </c>
      <c r="J14" s="2">
        <f>TREND(Calibration!$A$2:$A$4,Calibration!$B$2:$B$4,C14)</f>
        <v>392.01999630496994</v>
      </c>
      <c r="K14" s="2">
        <f>TREND(Calibration!$A$2:$A$4,Calibration!$C$2:$C$4,E14)</f>
        <v>550.37276639121171</v>
      </c>
      <c r="L14" s="2">
        <f>TREND(Calibration!$A$2:$A$4,Calibration!$D$2:$D$4,G14)</f>
        <v>579.67202009823336</v>
      </c>
    </row>
    <row r="15" spans="1:14" x14ac:dyDescent="0.25">
      <c r="A15">
        <v>65084</v>
      </c>
      <c r="B15">
        <v>14.13799953</v>
      </c>
      <c r="C15">
        <v>0.59840000000000004</v>
      </c>
      <c r="D15">
        <v>189.39199829</v>
      </c>
      <c r="E15">
        <v>1.41540003</v>
      </c>
      <c r="F15">
        <v>1232.19494629</v>
      </c>
      <c r="G15">
        <v>1.52289999</v>
      </c>
      <c r="H15">
        <v>9.9000003020963209E+37</v>
      </c>
      <c r="J15" s="2">
        <f>TREND(Calibration!$A$2:$A$4,Calibration!$B$2:$B$4,C15)</f>
        <v>391.03171833845198</v>
      </c>
      <c r="K15" s="2">
        <f>TREND(Calibration!$A$2:$A$4,Calibration!$C$2:$C$4,E15)</f>
        <v>550.37276639121171</v>
      </c>
      <c r="L15" s="2">
        <f>TREND(Calibration!$A$2:$A$4,Calibration!$D$2:$D$4,G15)</f>
        <v>576.52941216778549</v>
      </c>
    </row>
    <row r="16" spans="1:14" x14ac:dyDescent="0.25">
      <c r="A16">
        <v>70084</v>
      </c>
      <c r="B16">
        <v>14.09000015</v>
      </c>
      <c r="C16">
        <v>0.60110003000000001</v>
      </c>
      <c r="D16">
        <v>744.85302734000004</v>
      </c>
      <c r="E16">
        <v>1.4035999800000001</v>
      </c>
      <c r="F16">
        <v>9.9000003020963209E+37</v>
      </c>
      <c r="G16">
        <v>1.53429997</v>
      </c>
      <c r="H16">
        <v>9.9000003020963209E+37</v>
      </c>
      <c r="J16" s="2">
        <f>TREND(Calibration!$A$2:$A$4,Calibration!$B$2:$B$4,C16)</f>
        <v>392.69943509070356</v>
      </c>
      <c r="K16" s="2">
        <f>TREND(Calibration!$A$2:$A$4,Calibration!$C$2:$C$4,E16)</f>
        <v>545.61267721996012</v>
      </c>
      <c r="L16" s="2">
        <f>TREND(Calibration!$A$2:$A$4,Calibration!$D$2:$D$4,G16)</f>
        <v>581.24327857870162</v>
      </c>
    </row>
    <row r="17" spans="1:12" x14ac:dyDescent="0.25">
      <c r="A17">
        <v>75085</v>
      </c>
      <c r="B17">
        <v>14.06700039</v>
      </c>
      <c r="C17">
        <v>0.59840000000000004</v>
      </c>
      <c r="D17">
        <v>757.03900146000001</v>
      </c>
      <c r="E17">
        <v>1.4046000199999999</v>
      </c>
      <c r="F17">
        <v>9.9000003020963209E+37</v>
      </c>
      <c r="G17">
        <v>1.5326000500000001</v>
      </c>
      <c r="H17">
        <v>9.9000003020963209E+37</v>
      </c>
      <c r="J17" s="2">
        <f>TREND(Calibration!$A$2:$A$4,Calibration!$B$2:$B$4,C17)</f>
        <v>391.03171833845198</v>
      </c>
      <c r="K17" s="2">
        <f>TREND(Calibration!$A$2:$A$4,Calibration!$C$2:$C$4,E17)</f>
        <v>546.01608903387773</v>
      </c>
      <c r="L17" s="2">
        <f>TREND(Calibration!$A$2:$A$4,Calibration!$D$2:$D$4,G17)</f>
        <v>580.54036543418351</v>
      </c>
    </row>
    <row r="18" spans="1:12" x14ac:dyDescent="0.25">
      <c r="A18">
        <v>80085</v>
      </c>
      <c r="B18">
        <v>14.15400028</v>
      </c>
      <c r="C18">
        <v>0.60270000000000001</v>
      </c>
      <c r="D18">
        <v>654.03601074000005</v>
      </c>
      <c r="E18">
        <v>1.4019000500000001</v>
      </c>
      <c r="F18">
        <v>9.9000003020963209E+37</v>
      </c>
      <c r="G18">
        <v>1.5262000600000001</v>
      </c>
      <c r="H18">
        <v>9.9000003020963209E+37</v>
      </c>
      <c r="J18" s="2">
        <f>TREND(Calibration!$A$2:$A$4,Calibration!$B$2:$B$4,C18)</f>
        <v>393.68768217392119</v>
      </c>
      <c r="K18" s="2">
        <f>TREND(Calibration!$A$2:$A$4,Calibration!$C$2:$C$4,E18)</f>
        <v>544.9269328049038</v>
      </c>
      <c r="L18" s="2">
        <f>TREND(Calibration!$A$2:$A$4,Calibration!$D$2:$D$4,G18)</f>
        <v>577.89398378340877</v>
      </c>
    </row>
    <row r="19" spans="1:12" x14ac:dyDescent="0.25">
      <c r="A19">
        <v>85085</v>
      </c>
      <c r="B19">
        <v>14.286999700000001</v>
      </c>
      <c r="C19">
        <v>0.59780001999999999</v>
      </c>
      <c r="D19">
        <v>639.65502930000002</v>
      </c>
      <c r="E19">
        <v>1.3711999699999999</v>
      </c>
      <c r="F19">
        <v>9.9000003020963209E+37</v>
      </c>
      <c r="G19">
        <v>1.52719998</v>
      </c>
      <c r="H19">
        <v>1283.8210449200001</v>
      </c>
      <c r="J19" s="2">
        <f>TREND(Calibration!$A$2:$A$4,Calibration!$B$2:$B$4,C19)</f>
        <v>390.66113108682293</v>
      </c>
      <c r="K19" s="2">
        <f>TREND(Calibration!$A$2:$A$4,Calibration!$C$2:$C$4,E19)</f>
        <v>532.54265321587161</v>
      </c>
      <c r="L19" s="2">
        <f>TREND(Calibration!$A$2:$A$4,Calibration!$D$2:$D$4,G19)</f>
        <v>578.3074484826102</v>
      </c>
    </row>
    <row r="20" spans="1:12" x14ac:dyDescent="0.25">
      <c r="A20">
        <v>90085</v>
      </c>
      <c r="B20">
        <v>14.458999629999999</v>
      </c>
      <c r="C20">
        <v>0.60000001999999997</v>
      </c>
      <c r="D20">
        <v>733.12701416000004</v>
      </c>
      <c r="E20">
        <v>1.4327000400000001</v>
      </c>
      <c r="F20">
        <v>9.9000003020963209E+37</v>
      </c>
      <c r="G20">
        <v>1.5326000500000001</v>
      </c>
      <c r="H20">
        <v>1147.69494629</v>
      </c>
      <c r="J20" s="2">
        <f>TREND(Calibration!$A$2:$A$4,Calibration!$B$2:$B$4,C20)</f>
        <v>392.01999630496994</v>
      </c>
      <c r="K20" s="2">
        <f>TREND(Calibration!$A$2:$A$4,Calibration!$C$2:$C$4,E20)</f>
        <v>557.35151565613398</v>
      </c>
      <c r="L20" s="2">
        <f>TREND(Calibration!$A$2:$A$4,Calibration!$D$2:$D$4,G20)</f>
        <v>580.54036543418351</v>
      </c>
    </row>
    <row r="21" spans="1:12" x14ac:dyDescent="0.25">
      <c r="A21">
        <v>95085</v>
      </c>
      <c r="B21">
        <v>14.553000450000001</v>
      </c>
      <c r="C21">
        <v>0.59240000999999998</v>
      </c>
      <c r="D21">
        <v>839.64697265999996</v>
      </c>
      <c r="E21">
        <v>1.4315999699999999</v>
      </c>
      <c r="F21">
        <v>9.9000003020963209E+37</v>
      </c>
      <c r="G21">
        <v>1.5293999899999999</v>
      </c>
      <c r="H21">
        <v>1245.12402344</v>
      </c>
      <c r="J21" s="2">
        <f>TREND(Calibration!$A$2:$A$4,Calibration!$B$2:$B$4,C21)</f>
        <v>387.3257284656201</v>
      </c>
      <c r="K21" s="2">
        <f>TREND(Calibration!$A$2:$A$4,Calibration!$C$2:$C$4,E21)</f>
        <v>556.9077521725369</v>
      </c>
      <c r="L21" s="2">
        <f>TREND(Calibration!$A$2:$A$4,Calibration!$D$2:$D$4,G21)</f>
        <v>579.21714773144038</v>
      </c>
    </row>
    <row r="22" spans="1:12" x14ac:dyDescent="0.25">
      <c r="A22">
        <v>100086</v>
      </c>
      <c r="B22">
        <v>14.536999700000001</v>
      </c>
      <c r="C22">
        <v>0.59079999000000005</v>
      </c>
      <c r="D22">
        <v>1069.97302246</v>
      </c>
      <c r="E22">
        <v>1.39170003</v>
      </c>
      <c r="F22">
        <v>1250.4219970700001</v>
      </c>
      <c r="G22">
        <v>1.53530002</v>
      </c>
      <c r="H22">
        <v>1266.3559570299999</v>
      </c>
      <c r="J22" s="2">
        <f>TREND(Calibration!$A$2:$A$4,Calibration!$B$2:$B$4,C22)</f>
        <v>386.33745049910209</v>
      </c>
      <c r="K22" s="2">
        <f>TREND(Calibration!$A$2:$A$4,Calibration!$C$2:$C$4,E22)</f>
        <v>540.81228882046719</v>
      </c>
      <c r="L22" s="2">
        <f>TREND(Calibration!$A$2:$A$4,Calibration!$D$2:$D$4,G22)</f>
        <v>581.65679703261435</v>
      </c>
    </row>
    <row r="23" spans="1:12" x14ac:dyDescent="0.25">
      <c r="A23">
        <v>105086</v>
      </c>
      <c r="B23">
        <v>14.40400028</v>
      </c>
      <c r="C23">
        <v>0.57950002</v>
      </c>
      <c r="D23">
        <v>1303.84997559</v>
      </c>
      <c r="E23">
        <v>1.3711999699999999</v>
      </c>
      <c r="F23">
        <v>374.95498657000002</v>
      </c>
      <c r="G23">
        <v>1.53750002</v>
      </c>
      <c r="H23">
        <v>9.9000003020963209E+37</v>
      </c>
      <c r="J23" s="2">
        <f>TREND(Calibration!$A$2:$A$4,Calibration!$B$2:$B$4,C23)</f>
        <v>379.35784313587254</v>
      </c>
      <c r="K23" s="2">
        <f>TREND(Calibration!$A$2:$A$4,Calibration!$C$2:$C$4,E23)</f>
        <v>532.54265321587161</v>
      </c>
      <c r="L23" s="2">
        <f>TREND(Calibration!$A$2:$A$4,Calibration!$D$2:$D$4,G23)</f>
        <v>582.56649214646677</v>
      </c>
    </row>
    <row r="24" spans="1:12" x14ac:dyDescent="0.25">
      <c r="A24">
        <v>110086</v>
      </c>
      <c r="B24">
        <v>14.352000240000001</v>
      </c>
      <c r="C24">
        <v>0.59189999000000004</v>
      </c>
      <c r="D24">
        <v>1021.89801025</v>
      </c>
      <c r="E24">
        <v>1.4180999999999999</v>
      </c>
      <c r="F24">
        <v>427.47500609999997</v>
      </c>
      <c r="G24">
        <v>1.54130006</v>
      </c>
      <c r="H24">
        <v>9.9000003020963209E+37</v>
      </c>
      <c r="J24" s="2">
        <f>TREND(Calibration!$A$2:$A$4,Calibration!$B$2:$B$4,C24)</f>
        <v>387.01688310817565</v>
      </c>
      <c r="K24" s="2">
        <f>TREND(Calibration!$A$2:$A$4,Calibration!$C$2:$C$4,E24)</f>
        <v>551.46192262018565</v>
      </c>
      <c r="L24" s="2">
        <f>TREND(Calibration!$A$2:$A$4,Calibration!$D$2:$D$4,G24)</f>
        <v>584.13780024666846</v>
      </c>
    </row>
    <row r="25" spans="1:12" x14ac:dyDescent="0.25">
      <c r="A25">
        <v>115087</v>
      </c>
      <c r="B25">
        <v>14.29399967</v>
      </c>
      <c r="C25">
        <v>0.59079999000000005</v>
      </c>
      <c r="D25">
        <v>784.69598388999998</v>
      </c>
      <c r="E25">
        <v>1.3982000400000001</v>
      </c>
      <c r="F25">
        <v>331.11099243000001</v>
      </c>
      <c r="G25">
        <v>1.5428999699999999</v>
      </c>
      <c r="H25">
        <v>9.9000003020963209E+37</v>
      </c>
      <c r="J25" s="2">
        <f>TREND(Calibration!$A$2:$A$4,Calibration!$B$2:$B$4,C25)</f>
        <v>386.33745049910209</v>
      </c>
      <c r="K25" s="2">
        <f>TREND(Calibration!$A$2:$A$4,Calibration!$C$2:$C$4,E25)</f>
        <v>543.43436476201225</v>
      </c>
      <c r="L25" s="2">
        <f>TREND(Calibration!$A$2:$A$4,Calibration!$D$2:$D$4,G25)</f>
        <v>584.79935947830654</v>
      </c>
    </row>
    <row r="26" spans="1:12" x14ac:dyDescent="0.25">
      <c r="A26">
        <v>120087</v>
      </c>
      <c r="B26">
        <v>14.23200035</v>
      </c>
      <c r="C26">
        <v>0.58859998000000002</v>
      </c>
      <c r="D26">
        <v>732.72698975000003</v>
      </c>
      <c r="E26">
        <v>1.3900999999999999</v>
      </c>
      <c r="F26">
        <v>307.76199341</v>
      </c>
      <c r="G26">
        <v>1.54340005</v>
      </c>
      <c r="H26">
        <v>9.9000003020963209E+37</v>
      </c>
      <c r="J26" s="2">
        <f>TREND(Calibration!$A$2:$A$4,Calibration!$B$2:$B$4,C26)</f>
        <v>384.97857910429497</v>
      </c>
      <c r="K26" s="2">
        <f>TREND(Calibration!$A$2:$A$4,Calibration!$C$2:$C$4,E26)</f>
        <v>540.16684363365209</v>
      </c>
      <c r="L26" s="2">
        <f>TREND(Calibration!$A$2:$A$4,Calibration!$D$2:$D$4,G26)</f>
        <v>585.00614144764074</v>
      </c>
    </row>
    <row r="27" spans="1:12" x14ac:dyDescent="0.25">
      <c r="A27">
        <v>125087</v>
      </c>
      <c r="B27">
        <v>14.23200035</v>
      </c>
      <c r="C27">
        <v>0.59670000999999995</v>
      </c>
      <c r="D27">
        <v>388.22900391000002</v>
      </c>
      <c r="E27">
        <v>1.38789999</v>
      </c>
      <c r="F27">
        <v>697.51800536999997</v>
      </c>
      <c r="G27">
        <v>1.5440000300000001</v>
      </c>
      <c r="H27">
        <v>1248.1560058600001</v>
      </c>
      <c r="J27" s="2">
        <f>TREND(Calibration!$A$2:$A$4,Calibration!$B$2:$B$4,C27)</f>
        <v>389.98169230108931</v>
      </c>
      <c r="K27" s="2">
        <f>TREND(Calibration!$A$2:$A$4,Calibration!$C$2:$C$4,E27)</f>
        <v>539.27936910789629</v>
      </c>
      <c r="L27" s="2">
        <f>TREND(Calibration!$A$2:$A$4,Calibration!$D$2:$D$4,G27)</f>
        <v>585.25423184509953</v>
      </c>
    </row>
    <row r="28" spans="1:12" x14ac:dyDescent="0.25">
      <c r="A28">
        <v>130088</v>
      </c>
      <c r="B28">
        <v>14.255000109999999</v>
      </c>
      <c r="C28">
        <v>0.59729999</v>
      </c>
      <c r="D28">
        <v>1190.4379882799999</v>
      </c>
      <c r="E28">
        <v>1.35769999</v>
      </c>
      <c r="F28">
        <v>667.86401366999996</v>
      </c>
      <c r="G28">
        <v>1.5428999699999999</v>
      </c>
      <c r="H28">
        <v>9.9000003020963209E+37</v>
      </c>
      <c r="J28" s="2">
        <f>TREND(Calibration!$A$2:$A$4,Calibration!$B$2:$B$4,C28)</f>
        <v>390.35227955271836</v>
      </c>
      <c r="K28" s="2">
        <f>TREND(Calibration!$A$2:$A$4,Calibration!$C$2:$C$4,E28)</f>
        <v>527.09681962956358</v>
      </c>
      <c r="L28" s="2">
        <f>TREND(Calibration!$A$2:$A$4,Calibration!$D$2:$D$4,G28)</f>
        <v>584.79935947830654</v>
      </c>
    </row>
    <row r="29" spans="1:12" x14ac:dyDescent="0.25">
      <c r="A29">
        <v>135087</v>
      </c>
      <c r="B29">
        <v>14.31700039</v>
      </c>
      <c r="C29">
        <v>0.59030002000000004</v>
      </c>
      <c r="D29">
        <v>870.96502685999997</v>
      </c>
      <c r="E29">
        <v>1.3614000100000001</v>
      </c>
      <c r="F29">
        <v>853.59698486000002</v>
      </c>
      <c r="G29">
        <v>1.5428999699999999</v>
      </c>
      <c r="H29">
        <v>9.9000003020963209E+37</v>
      </c>
      <c r="J29" s="2">
        <f>TREND(Calibration!$A$2:$A$4,Calibration!$B$2:$B$4,C29)</f>
        <v>386.02863602495802</v>
      </c>
      <c r="K29" s="2">
        <f>TREND(Calibration!$A$2:$A$4,Calibration!$C$2:$C$4,E29)</f>
        <v>528.58939170641202</v>
      </c>
      <c r="L29" s="2">
        <f>TREND(Calibration!$A$2:$A$4,Calibration!$D$2:$D$4,G29)</f>
        <v>584.79935947830654</v>
      </c>
    </row>
    <row r="30" spans="1:12" x14ac:dyDescent="0.25">
      <c r="A30">
        <v>140087</v>
      </c>
      <c r="B30">
        <v>14.413999560000001</v>
      </c>
      <c r="C30">
        <v>0.59619999000000001</v>
      </c>
      <c r="D30">
        <v>366.60000609999997</v>
      </c>
      <c r="E30">
        <v>1.36469996</v>
      </c>
      <c r="F30">
        <v>9.9000003020963209E+37</v>
      </c>
      <c r="G30">
        <v>1.5450999700000001</v>
      </c>
      <c r="H30">
        <v>1332.8940429700001</v>
      </c>
      <c r="J30" s="2">
        <f>TREND(Calibration!$A$2:$A$4,Calibration!$B$2:$B$4,C30)</f>
        <v>389.67284694364486</v>
      </c>
      <c r="K30" s="2">
        <f>TREND(Calibration!$A$2:$A$4,Calibration!$C$2:$C$4,E30)</f>
        <v>529.92057727432666</v>
      </c>
      <c r="L30" s="2">
        <f>TREND(Calibration!$A$2:$A$4,Calibration!$D$2:$D$4,G30)</f>
        <v>585.70905459215896</v>
      </c>
    </row>
    <row r="31" spans="1:12" x14ac:dyDescent="0.25">
      <c r="A31">
        <v>145087</v>
      </c>
      <c r="B31">
        <v>14.35900021</v>
      </c>
      <c r="C31">
        <v>0.59509999000000002</v>
      </c>
      <c r="D31">
        <v>938.82397461000005</v>
      </c>
      <c r="E31">
        <v>1.3797999599999999</v>
      </c>
      <c r="F31">
        <v>1184.6879882799999</v>
      </c>
      <c r="G31">
        <v>1.53209996</v>
      </c>
      <c r="H31">
        <v>9.9000003020963209E+37</v>
      </c>
      <c r="J31" s="2">
        <f>TREND(Calibration!$A$2:$A$4,Calibration!$B$2:$B$4,C31)</f>
        <v>388.9934143345713</v>
      </c>
      <c r="K31" s="2">
        <f>TREND(Calibration!$A$2:$A$4,Calibration!$C$2:$C$4,E31)</f>
        <v>536.01185201349301</v>
      </c>
      <c r="L31" s="2">
        <f>TREND(Calibration!$A$2:$A$4,Calibration!$D$2:$D$4,G31)</f>
        <v>580.33357932987144</v>
      </c>
    </row>
    <row r="32" spans="1:12" x14ac:dyDescent="0.25">
      <c r="A32">
        <v>150087</v>
      </c>
      <c r="B32">
        <v>14.32600021</v>
      </c>
      <c r="C32">
        <v>0.59729999</v>
      </c>
      <c r="D32">
        <v>648.06201171999999</v>
      </c>
      <c r="E32">
        <v>1.38139999</v>
      </c>
      <c r="F32">
        <v>1359.35900879</v>
      </c>
      <c r="G32">
        <v>1.53429997</v>
      </c>
      <c r="H32">
        <v>9.9000003020963209E+37</v>
      </c>
      <c r="J32" s="2">
        <f>TREND(Calibration!$A$2:$A$4,Calibration!$B$2:$B$4,C32)</f>
        <v>390.35227955271836</v>
      </c>
      <c r="K32" s="2">
        <f>TREND(Calibration!$A$2:$A$4,Calibration!$C$2:$C$4,E32)</f>
        <v>536.65729720030811</v>
      </c>
      <c r="L32" s="2">
        <f>TREND(Calibration!$A$2:$A$4,Calibration!$D$2:$D$4,G32)</f>
        <v>581.24327857870162</v>
      </c>
    </row>
    <row r="33" spans="1:12" x14ac:dyDescent="0.25">
      <c r="A33">
        <v>155087</v>
      </c>
      <c r="B33">
        <v>14.25199986</v>
      </c>
      <c r="C33">
        <v>0.59350002000000002</v>
      </c>
      <c r="D33">
        <v>618.88897704999999</v>
      </c>
      <c r="E33">
        <v>1.39709997</v>
      </c>
      <c r="F33">
        <v>9.9000003020963209E+37</v>
      </c>
      <c r="G33">
        <v>1.5450999700000001</v>
      </c>
      <c r="H33">
        <v>9.9000003020963209E+37</v>
      </c>
      <c r="J33" s="2">
        <f>TREND(Calibration!$A$2:$A$4,Calibration!$B$2:$B$4,C33)</f>
        <v>388.00516725135373</v>
      </c>
      <c r="K33" s="2">
        <f>TREND(Calibration!$A$2:$A$4,Calibration!$C$2:$C$4,E33)</f>
        <v>542.99060127841517</v>
      </c>
      <c r="L33" s="2">
        <f>TREND(Calibration!$A$2:$A$4,Calibration!$D$2:$D$4,G33)</f>
        <v>585.70905459215896</v>
      </c>
    </row>
    <row r="34" spans="1:12" x14ac:dyDescent="0.25">
      <c r="A34">
        <v>160088</v>
      </c>
      <c r="B34">
        <v>14.17700005</v>
      </c>
      <c r="C34">
        <v>0.58490001999999996</v>
      </c>
      <c r="D34">
        <v>1144.4670410199999</v>
      </c>
      <c r="E34">
        <v>1.3744000199999999</v>
      </c>
      <c r="F34">
        <v>994.97198486000002</v>
      </c>
      <c r="G34">
        <v>1.55209994</v>
      </c>
      <c r="H34">
        <v>9.9000003020963209E+37</v>
      </c>
      <c r="J34" s="2">
        <f>TREND(Calibration!$A$2:$A$4,Calibration!$B$2:$B$4,C34)</f>
        <v>382.69323958041525</v>
      </c>
      <c r="K34" s="2">
        <f>TREND(Calibration!$A$2:$A$4,Calibration!$C$2:$C$4,E34)</f>
        <v>533.83353955554503</v>
      </c>
      <c r="L34" s="2">
        <f>TREND(Calibration!$A$2:$A$4,Calibration!$D$2:$D$4,G34)</f>
        <v>588.60352664039237</v>
      </c>
    </row>
    <row r="35" spans="1:12" x14ac:dyDescent="0.25">
      <c r="A35">
        <v>165088</v>
      </c>
      <c r="B35">
        <v>14.125</v>
      </c>
      <c r="C35">
        <v>0.59299999000000003</v>
      </c>
      <c r="D35">
        <v>518.29199218999997</v>
      </c>
      <c r="E35">
        <v>1.3495999599999999</v>
      </c>
      <c r="F35">
        <v>1289.47497559</v>
      </c>
      <c r="G35">
        <v>1.5424</v>
      </c>
      <c r="H35">
        <v>9.9000003020963209E+37</v>
      </c>
      <c r="J35" s="2">
        <f>TREND(Calibration!$A$2:$A$4,Calibration!$B$2:$B$4,C35)</f>
        <v>387.69631571724915</v>
      </c>
      <c r="K35" s="2">
        <f>TREND(Calibration!$A$2:$A$4,Calibration!$C$2:$C$4,E35)</f>
        <v>523.82930253516031</v>
      </c>
      <c r="L35" s="2">
        <f>TREND(Calibration!$A$2:$A$4,Calibration!$D$2:$D$4,G35)</f>
        <v>584.59262299372801</v>
      </c>
    </row>
    <row r="36" spans="1:12" x14ac:dyDescent="0.25">
      <c r="A36">
        <v>170099</v>
      </c>
      <c r="B36">
        <v>14.135000229999999</v>
      </c>
      <c r="C36">
        <v>0.59670000999999995</v>
      </c>
      <c r="D36">
        <v>968.11499022999999</v>
      </c>
      <c r="E36">
        <v>1.3479000299999999</v>
      </c>
      <c r="F36">
        <v>964.68902588000003</v>
      </c>
      <c r="G36">
        <v>1.5391000500000001</v>
      </c>
      <c r="H36">
        <v>9.9000003020963209E+37</v>
      </c>
      <c r="J36" s="2">
        <f>TREND(Calibration!$A$2:$A$4,Calibration!$B$2:$B$4,C36)</f>
        <v>389.98169230108931</v>
      </c>
      <c r="K36" s="2">
        <f>TREND(Calibration!$A$2:$A$4,Calibration!$C$2:$C$4,E36)</f>
        <v>523.14355812010388</v>
      </c>
      <c r="L36" s="2">
        <f>TREND(Calibration!$A$2:$A$4,Calibration!$D$2:$D$4,G36)</f>
        <v>583.22810099783828</v>
      </c>
    </row>
    <row r="37" spans="1:12" x14ac:dyDescent="0.25">
      <c r="A37">
        <v>175090</v>
      </c>
      <c r="B37">
        <v>14.23600006</v>
      </c>
      <c r="C37">
        <v>0.58969998000000001</v>
      </c>
      <c r="D37">
        <v>9.9000003020963209E+37</v>
      </c>
      <c r="E37">
        <v>1.3387999500000001</v>
      </c>
      <c r="F37">
        <v>645.21197510000002</v>
      </c>
      <c r="G37">
        <v>1.5402</v>
      </c>
      <c r="H37">
        <v>9.9000003020963209E+37</v>
      </c>
      <c r="J37" s="2">
        <f>TREND(Calibration!$A$2:$A$4,Calibration!$B$2:$B$4,C37)</f>
        <v>385.65801171336847</v>
      </c>
      <c r="K37" s="2">
        <f>TREND(Calibration!$A$2:$A$4,Calibration!$C$2:$C$4,E37)</f>
        <v>519.47262517782633</v>
      </c>
      <c r="L37" s="2">
        <f>TREND(Calibration!$A$2:$A$4,Calibration!$D$2:$D$4,G37)</f>
        <v>583.68292787987559</v>
      </c>
    </row>
    <row r="38" spans="1:12" x14ac:dyDescent="0.25">
      <c r="A38">
        <v>180089</v>
      </c>
      <c r="B38">
        <v>14.338999749999999</v>
      </c>
      <c r="C38">
        <v>0.59350002000000002</v>
      </c>
      <c r="D38">
        <v>995.71398925999995</v>
      </c>
      <c r="E38">
        <v>1.38030005</v>
      </c>
      <c r="F38">
        <v>827.31799316000001</v>
      </c>
      <c r="G38">
        <v>1.54130006</v>
      </c>
      <c r="H38">
        <v>1332.8559570299999</v>
      </c>
      <c r="J38" s="2">
        <f>TREND(Calibration!$A$2:$A$4,Calibration!$B$2:$B$4,C38)</f>
        <v>388.00516725135373</v>
      </c>
      <c r="K38" s="2">
        <f>TREND(Calibration!$A$2:$A$4,Calibration!$C$2:$C$4,E38)</f>
        <v>536.21358615814927</v>
      </c>
      <c r="L38" s="2">
        <f>TREND(Calibration!$A$2:$A$4,Calibration!$D$2:$D$4,G38)</f>
        <v>584.13780024666846</v>
      </c>
    </row>
    <row r="39" spans="1:12" x14ac:dyDescent="0.25">
      <c r="A39">
        <v>185089</v>
      </c>
      <c r="B39">
        <v>14.364999770000001</v>
      </c>
      <c r="C39">
        <v>0.59189999000000004</v>
      </c>
      <c r="D39">
        <v>1150.8819580100001</v>
      </c>
      <c r="E39">
        <v>1.3787000199999999</v>
      </c>
      <c r="F39">
        <v>206.93800354000001</v>
      </c>
      <c r="G39">
        <v>1.54340005</v>
      </c>
      <c r="H39">
        <v>9.9000003020963209E+37</v>
      </c>
      <c r="J39" s="2">
        <f>TREND(Calibration!$A$2:$A$4,Calibration!$B$2:$B$4,C39)</f>
        <v>387.01688310817565</v>
      </c>
      <c r="K39" s="2">
        <f>TREND(Calibration!$A$2:$A$4,Calibration!$C$2:$C$4,E39)</f>
        <v>535.56814097133406</v>
      </c>
      <c r="L39" s="2">
        <f>TREND(Calibration!$A$2:$A$4,Calibration!$D$2:$D$4,G39)</f>
        <v>585.00614144764074</v>
      </c>
    </row>
    <row r="40" spans="1:12" x14ac:dyDescent="0.25">
      <c r="A40">
        <v>190089</v>
      </c>
      <c r="B40">
        <v>14.381999970000001</v>
      </c>
      <c r="C40">
        <v>0.59189999000000004</v>
      </c>
      <c r="D40">
        <v>823.14501953000001</v>
      </c>
      <c r="E40">
        <v>1.38250005</v>
      </c>
      <c r="F40">
        <v>418.45599364999998</v>
      </c>
      <c r="G40">
        <v>1.5402</v>
      </c>
      <c r="H40">
        <v>9.9000003020963209E+37</v>
      </c>
      <c r="J40" s="2">
        <f>TREND(Calibration!$A$2:$A$4,Calibration!$B$2:$B$4,C40)</f>
        <v>387.01688310817565</v>
      </c>
      <c r="K40" s="2">
        <f>TREND(Calibration!$A$2:$A$4,Calibration!$C$2:$C$4,E40)</f>
        <v>537.1010566499483</v>
      </c>
      <c r="L40" s="2">
        <f>TREND(Calibration!$A$2:$A$4,Calibration!$D$2:$D$4,G40)</f>
        <v>583.68292787987559</v>
      </c>
    </row>
    <row r="41" spans="1:12" x14ac:dyDescent="0.25">
      <c r="A41">
        <v>195089</v>
      </c>
      <c r="B41">
        <v>14.34899998</v>
      </c>
      <c r="C41">
        <v>0.58810001999999995</v>
      </c>
      <c r="D41">
        <v>761.68200683999999</v>
      </c>
      <c r="E41">
        <v>1.34249997</v>
      </c>
      <c r="F41">
        <v>646.26098633000004</v>
      </c>
      <c r="G41">
        <v>1.54779994</v>
      </c>
      <c r="H41">
        <v>1270.8280029299999</v>
      </c>
      <c r="J41" s="2">
        <f>TREND(Calibration!$A$2:$A$4,Calibration!$B$2:$B$4,C41)</f>
        <v>384.6697708068109</v>
      </c>
      <c r="K41" s="2">
        <f>TREND(Calibration!$A$2:$A$4,Calibration!$C$2:$C$4,E41)</f>
        <v>520.96519725467465</v>
      </c>
      <c r="L41" s="2">
        <f>TREND(Calibration!$A$2:$A$4,Calibration!$D$2:$D$4,G41)</f>
        <v>586.82548619058991</v>
      </c>
    </row>
    <row r="42" spans="1:12" x14ac:dyDescent="0.25">
      <c r="A42">
        <v>200089</v>
      </c>
      <c r="B42">
        <v>14.29699993</v>
      </c>
      <c r="C42">
        <v>0.59619999000000001</v>
      </c>
      <c r="D42">
        <v>984.61401366999996</v>
      </c>
      <c r="E42">
        <v>1.3301000599999999</v>
      </c>
      <c r="F42">
        <v>667.66400146000001</v>
      </c>
      <c r="G42">
        <v>1.54830003</v>
      </c>
      <c r="H42">
        <v>1361.3029785199999</v>
      </c>
      <c r="J42" s="2">
        <f>TREND(Calibration!$A$2:$A$4,Calibration!$B$2:$B$4,C42)</f>
        <v>389.67284694364486</v>
      </c>
      <c r="K42" s="2">
        <f>TREND(Calibration!$A$2:$A$4,Calibration!$C$2:$C$4,E42)</f>
        <v>515.96312715196359</v>
      </c>
      <c r="L42" s="2">
        <f>TREND(Calibration!$A$2:$A$4,Calibration!$D$2:$D$4,G42)</f>
        <v>587.03227229490199</v>
      </c>
    </row>
    <row r="43" spans="1:12" x14ac:dyDescent="0.25">
      <c r="A43">
        <v>205089</v>
      </c>
      <c r="B43">
        <v>14.255000109999999</v>
      </c>
      <c r="C43">
        <v>0.59840000000000004</v>
      </c>
      <c r="D43">
        <v>1129.91503906</v>
      </c>
      <c r="E43">
        <v>1.3489999800000001</v>
      </c>
      <c r="F43">
        <v>600.15997314000003</v>
      </c>
      <c r="G43">
        <v>1.54449999</v>
      </c>
      <c r="H43">
        <v>1283.09997559</v>
      </c>
      <c r="J43" s="2">
        <f>TREND(Calibration!$A$2:$A$4,Calibration!$B$2:$B$4,C43)</f>
        <v>391.03171833845198</v>
      </c>
      <c r="K43" s="2">
        <f>TREND(Calibration!$A$2:$A$4,Calibration!$C$2:$C$4,E43)</f>
        <v>523.5872731962196</v>
      </c>
      <c r="L43" s="2">
        <f>TREND(Calibration!$A$2:$A$4,Calibration!$D$2:$D$4,G43)</f>
        <v>585.4609641947003</v>
      </c>
    </row>
    <row r="44" spans="1:12" x14ac:dyDescent="0.25">
      <c r="A44">
        <v>210099</v>
      </c>
      <c r="B44">
        <v>14.18700027</v>
      </c>
      <c r="C44">
        <v>0.60210001000000002</v>
      </c>
      <c r="D44">
        <v>970.90002441000001</v>
      </c>
      <c r="E44">
        <v>1.3593000200000001</v>
      </c>
      <c r="F44">
        <v>423.68200683999999</v>
      </c>
      <c r="G44">
        <v>1.5450999700000001</v>
      </c>
      <c r="H44">
        <v>1158.8409423799999</v>
      </c>
      <c r="J44" s="2">
        <f>TREND(Calibration!$A$2:$A$4,Calibration!$B$2:$B$4,C44)</f>
        <v>393.31708874563208</v>
      </c>
      <c r="K44" s="2">
        <f>TREND(Calibration!$A$2:$A$4,Calibration!$C$2:$C$4,E44)</f>
        <v>527.74226481637879</v>
      </c>
      <c r="L44" s="2">
        <f>TREND(Calibration!$A$2:$A$4,Calibration!$D$2:$D$4,G44)</f>
        <v>585.70905459215896</v>
      </c>
    </row>
    <row r="45" spans="1:12" x14ac:dyDescent="0.25">
      <c r="A45">
        <v>215099</v>
      </c>
      <c r="B45">
        <v>14.147999759999999</v>
      </c>
      <c r="C45">
        <v>0.60159998999999997</v>
      </c>
      <c r="D45">
        <v>952.79498291000004</v>
      </c>
      <c r="E45">
        <v>1.3797999599999999</v>
      </c>
      <c r="F45">
        <v>1012.00097656</v>
      </c>
      <c r="G45">
        <v>1.5369999400000001</v>
      </c>
      <c r="H45">
        <v>9.9000003020963209E+37</v>
      </c>
      <c r="J45" s="2">
        <f>TREND(Calibration!$A$2:$A$4,Calibration!$B$2:$B$4,C45)</f>
        <v>393.00824338818757</v>
      </c>
      <c r="K45" s="2">
        <f>TREND(Calibration!$A$2:$A$4,Calibration!$C$2:$C$4,E45)</f>
        <v>536.01185201349301</v>
      </c>
      <c r="L45" s="2">
        <f>TREND(Calibration!$A$2:$A$4,Calibration!$D$2:$D$4,G45)</f>
        <v>582.35971017713257</v>
      </c>
    </row>
    <row r="46" spans="1:12" x14ac:dyDescent="0.25">
      <c r="A46">
        <v>220090</v>
      </c>
      <c r="B46">
        <v>14.20300007</v>
      </c>
      <c r="C46">
        <v>0.59350002000000002</v>
      </c>
      <c r="D46">
        <v>918.88598633000004</v>
      </c>
      <c r="E46">
        <v>1.3528000099999999</v>
      </c>
      <c r="F46">
        <v>1180.0080566399999</v>
      </c>
      <c r="G46">
        <v>1.5305000499999999</v>
      </c>
      <c r="H46">
        <v>1081.3000488299999</v>
      </c>
      <c r="J46" s="2">
        <f>TREND(Calibration!$A$2:$A$4,Calibration!$B$2:$B$4,C46)</f>
        <v>388.00516725135373</v>
      </c>
      <c r="K46" s="2">
        <f>TREND(Calibration!$A$2:$A$4,Calibration!$C$2:$C$4,E46)</f>
        <v>525.12018887483373</v>
      </c>
      <c r="L46" s="2">
        <f>TREND(Calibration!$A$2:$A$4,Calibration!$D$2:$D$4,G46)</f>
        <v>579.67202009823336</v>
      </c>
    </row>
    <row r="47" spans="1:12" x14ac:dyDescent="0.25">
      <c r="A47">
        <v>225089</v>
      </c>
      <c r="B47">
        <v>14.27099991</v>
      </c>
      <c r="C47">
        <v>0.58969998000000001</v>
      </c>
      <c r="D47">
        <v>1167.1130371100001</v>
      </c>
      <c r="E47">
        <v>1.35549998</v>
      </c>
      <c r="F47">
        <v>564.58099364999998</v>
      </c>
      <c r="G47">
        <v>1.52890003</v>
      </c>
      <c r="H47">
        <v>9.9000003020963209E+37</v>
      </c>
      <c r="J47" s="2">
        <f>TREND(Calibration!$A$2:$A$4,Calibration!$B$2:$B$4,C47)</f>
        <v>385.65801171336847</v>
      </c>
      <c r="K47" s="2">
        <f>TREND(Calibration!$A$2:$A$4,Calibration!$C$2:$C$4,E47)</f>
        <v>526.20934510380778</v>
      </c>
      <c r="L47" s="2">
        <f>TREND(Calibration!$A$2:$A$4,Calibration!$D$2:$D$4,G47)</f>
        <v>579.01041538183972</v>
      </c>
    </row>
    <row r="48" spans="1:12" x14ac:dyDescent="0.25">
      <c r="A48">
        <v>230090</v>
      </c>
      <c r="B48">
        <v>14.31299973</v>
      </c>
      <c r="C48">
        <v>0.59240000999999998</v>
      </c>
      <c r="D48">
        <v>772.18499756000006</v>
      </c>
      <c r="E48">
        <v>1.3566000499999999</v>
      </c>
      <c r="F48">
        <v>564.44702147999999</v>
      </c>
      <c r="G48">
        <v>1.5240000499999999</v>
      </c>
      <c r="H48">
        <v>1151.75</v>
      </c>
      <c r="J48" s="2">
        <f>TREND(Calibration!$A$2:$A$4,Calibration!$B$2:$B$4,C48)</f>
        <v>387.3257284656201</v>
      </c>
      <c r="K48" s="2">
        <f>TREND(Calibration!$A$2:$A$4,Calibration!$C$2:$C$4,E48)</f>
        <v>526.65310858740474</v>
      </c>
      <c r="L48" s="2">
        <f>TREND(Calibration!$A$2:$A$4,Calibration!$D$2:$D$4,G48)</f>
        <v>576.98428453457848</v>
      </c>
    </row>
    <row r="49" spans="1:12" x14ac:dyDescent="0.25">
      <c r="A49">
        <v>235089</v>
      </c>
      <c r="B49">
        <v>14.274000170000001</v>
      </c>
      <c r="C49">
        <v>0.59350002000000002</v>
      </c>
      <c r="D49">
        <v>1058.60095215</v>
      </c>
      <c r="E49">
        <v>1.3797999599999999</v>
      </c>
      <c r="F49">
        <v>655.03100586000005</v>
      </c>
      <c r="G49">
        <v>1.5277999600000001</v>
      </c>
      <c r="H49">
        <v>9.9000003020963209E+37</v>
      </c>
      <c r="J49" s="2">
        <f>TREND(Calibration!$A$2:$A$4,Calibration!$B$2:$B$4,C49)</f>
        <v>388.00516725135373</v>
      </c>
      <c r="K49" s="2">
        <f>TREND(Calibration!$A$2:$A$4,Calibration!$C$2:$C$4,E49)</f>
        <v>536.01185201349301</v>
      </c>
      <c r="L49" s="2">
        <f>TREND(Calibration!$A$2:$A$4,Calibration!$D$2:$D$4,G49)</f>
        <v>578.55553888006898</v>
      </c>
    </row>
    <row r="50" spans="1:12" x14ac:dyDescent="0.25">
      <c r="A50">
        <v>240099</v>
      </c>
      <c r="B50">
        <v>14.192999840000001</v>
      </c>
      <c r="C50">
        <v>0.59729999</v>
      </c>
      <c r="D50">
        <v>1140.3409423799999</v>
      </c>
      <c r="E50">
        <v>1.3835999999999999</v>
      </c>
      <c r="F50">
        <v>336.14700317</v>
      </c>
      <c r="G50">
        <v>1.53429997</v>
      </c>
      <c r="H50">
        <v>9.9000003020963209E+37</v>
      </c>
      <c r="J50" s="2">
        <f>TREND(Calibration!$A$2:$A$4,Calibration!$B$2:$B$4,C50)</f>
        <v>390.35227955271836</v>
      </c>
      <c r="K50" s="2">
        <f>TREND(Calibration!$A$2:$A$4,Calibration!$C$2:$C$4,E50)</f>
        <v>537.54477172606391</v>
      </c>
      <c r="L50" s="2">
        <f>TREND(Calibration!$A$2:$A$4,Calibration!$D$2:$D$4,G50)</f>
        <v>581.24327857870162</v>
      </c>
    </row>
    <row r="51" spans="1:12" x14ac:dyDescent="0.25">
      <c r="A51">
        <v>245090</v>
      </c>
      <c r="B51">
        <v>14.18000031</v>
      </c>
      <c r="C51">
        <v>0.59240000999999998</v>
      </c>
      <c r="D51">
        <v>819.63500977000001</v>
      </c>
      <c r="E51">
        <v>1.35979998</v>
      </c>
      <c r="F51">
        <v>1035.3249511700001</v>
      </c>
      <c r="G51">
        <v>1.5369999400000001</v>
      </c>
      <c r="H51">
        <v>1069.95800781</v>
      </c>
      <c r="J51" s="2">
        <f>TREND(Calibration!$A$2:$A$4,Calibration!$B$2:$B$4,C51)</f>
        <v>387.3257284656201</v>
      </c>
      <c r="K51" s="2">
        <f>TREND(Calibration!$A$2:$A$4,Calibration!$C$2:$C$4,E51)</f>
        <v>527.94394651959681</v>
      </c>
      <c r="L51" s="2">
        <f>TREND(Calibration!$A$2:$A$4,Calibration!$D$2:$D$4,G51)</f>
        <v>582.35971017713257</v>
      </c>
    </row>
    <row r="52" spans="1:12" x14ac:dyDescent="0.25">
      <c r="A52">
        <v>250090</v>
      </c>
      <c r="B52">
        <v>14.11200047</v>
      </c>
      <c r="C52">
        <v>0.58590001000000003</v>
      </c>
      <c r="D52">
        <v>1323.94104004</v>
      </c>
      <c r="E52">
        <v>1.36360002</v>
      </c>
      <c r="F52">
        <v>346.53500365999997</v>
      </c>
      <c r="G52">
        <v>1.5348000500000001</v>
      </c>
      <c r="H52">
        <v>9.9000003020963209E+37</v>
      </c>
      <c r="J52" s="2">
        <f>TREND(Calibration!$A$2:$A$4,Calibration!$B$2:$B$4,C52)</f>
        <v>383.31089941200383</v>
      </c>
      <c r="K52" s="2">
        <f>TREND(Calibration!$A$2:$A$4,Calibration!$C$2:$C$4,E52)</f>
        <v>529.47686623216782</v>
      </c>
      <c r="L52" s="2">
        <f>TREND(Calibration!$A$2:$A$4,Calibration!$D$2:$D$4,G52)</f>
        <v>581.45006054803594</v>
      </c>
    </row>
    <row r="53" spans="1:12" x14ac:dyDescent="0.25">
      <c r="A53">
        <v>255090</v>
      </c>
      <c r="B53">
        <v>14.15400028</v>
      </c>
      <c r="C53">
        <v>0.59780001999999999</v>
      </c>
      <c r="D53">
        <v>426.76699829</v>
      </c>
      <c r="E53">
        <v>1.34249997</v>
      </c>
      <c r="F53">
        <v>989.52801513999998</v>
      </c>
      <c r="G53">
        <v>1.5379999900000001</v>
      </c>
      <c r="H53">
        <v>1003.43103027</v>
      </c>
      <c r="J53" s="2">
        <f>TREND(Calibration!$A$2:$A$4,Calibration!$B$2:$B$4,C53)</f>
        <v>390.66113108682293</v>
      </c>
      <c r="K53" s="2">
        <f>TREND(Calibration!$A$2:$A$4,Calibration!$C$2:$C$4,E53)</f>
        <v>520.96519725467465</v>
      </c>
      <c r="L53" s="2">
        <f>TREND(Calibration!$A$2:$A$4,Calibration!$D$2:$D$4,G53)</f>
        <v>582.77322863104541</v>
      </c>
    </row>
    <row r="54" spans="1:12" x14ac:dyDescent="0.25">
      <c r="A54">
        <v>260089</v>
      </c>
      <c r="B54">
        <v>14.17099953</v>
      </c>
      <c r="C54">
        <v>0.60000001999999997</v>
      </c>
      <c r="D54">
        <v>1088.7779541</v>
      </c>
      <c r="E54">
        <v>1.43920004</v>
      </c>
      <c r="F54">
        <v>672.98400878999996</v>
      </c>
      <c r="G54">
        <v>1.54340005</v>
      </c>
      <c r="H54">
        <v>9.9000003020963209E+37</v>
      </c>
      <c r="J54" s="2">
        <f>TREND(Calibration!$A$2:$A$4,Calibration!$B$2:$B$4,C54)</f>
        <v>392.01999630496994</v>
      </c>
      <c r="K54" s="2">
        <f>TREND(Calibration!$A$2:$A$4,Calibration!$C$2:$C$4,E54)</f>
        <v>559.97358756372205</v>
      </c>
      <c r="L54" s="2">
        <f>TREND(Calibration!$A$2:$A$4,Calibration!$D$2:$D$4,G54)</f>
        <v>585.00614144764074</v>
      </c>
    </row>
    <row r="55" spans="1:12" x14ac:dyDescent="0.25">
      <c r="A55">
        <v>265089</v>
      </c>
      <c r="B55">
        <v>14.36900043</v>
      </c>
      <c r="C55">
        <v>0.59890001999999998</v>
      </c>
      <c r="D55">
        <v>644.15197753999996</v>
      </c>
      <c r="E55">
        <v>1.43490005</v>
      </c>
      <c r="F55">
        <v>9.9000003020963209E+37</v>
      </c>
      <c r="G55">
        <v>1.5428999699999999</v>
      </c>
      <c r="H55">
        <v>9.9000003020963209E+37</v>
      </c>
      <c r="J55" s="2">
        <f>TREND(Calibration!$A$2:$A$4,Calibration!$B$2:$B$4,C55)</f>
        <v>391.34056369589644</v>
      </c>
      <c r="K55" s="2">
        <f>TREND(Calibration!$A$2:$A$4,Calibration!$C$2:$C$4,E55)</f>
        <v>558.23899018188979</v>
      </c>
      <c r="L55" s="2">
        <f>TREND(Calibration!$A$2:$A$4,Calibration!$D$2:$D$4,G55)</f>
        <v>584.79935947830654</v>
      </c>
    </row>
    <row r="56" spans="1:12" x14ac:dyDescent="0.25">
      <c r="A56">
        <v>270090</v>
      </c>
      <c r="B56">
        <v>14.45300007</v>
      </c>
      <c r="C56">
        <v>0.59840000000000004</v>
      </c>
      <c r="D56">
        <v>1160.7889404299999</v>
      </c>
      <c r="E56">
        <v>1.4127000599999999</v>
      </c>
      <c r="F56">
        <v>987.27801513999998</v>
      </c>
      <c r="G56">
        <v>1.5471999599999999</v>
      </c>
      <c r="H56">
        <v>9.9000003020963209E+37</v>
      </c>
      <c r="J56" s="2">
        <f>TREND(Calibration!$A$2:$A$4,Calibration!$B$2:$B$4,C56)</f>
        <v>391.03171833845198</v>
      </c>
      <c r="K56" s="2">
        <f>TREND(Calibration!$A$2:$A$4,Calibration!$C$2:$C$4,E56)</f>
        <v>549.28361016223778</v>
      </c>
      <c r="L56" s="2">
        <f>TREND(Calibration!$A$2:$A$4,Calibration!$D$2:$D$4,G56)</f>
        <v>586.57739579313113</v>
      </c>
    </row>
    <row r="57" spans="1:12" x14ac:dyDescent="0.25">
      <c r="A57">
        <v>275089</v>
      </c>
      <c r="B57">
        <v>14.56299973</v>
      </c>
      <c r="C57">
        <v>0.58539998999999998</v>
      </c>
      <c r="D57">
        <v>821.04400635000002</v>
      </c>
      <c r="E57">
        <v>1.3954999400000001</v>
      </c>
      <c r="F57">
        <v>803.11102295000001</v>
      </c>
      <c r="G57">
        <v>1.54340005</v>
      </c>
      <c r="H57">
        <v>9.9000003020963209E+37</v>
      </c>
      <c r="J57" s="2">
        <f>TREND(Calibration!$A$2:$A$4,Calibration!$B$2:$B$4,C57)</f>
        <v>383.00205405455932</v>
      </c>
      <c r="K57" s="2">
        <f>TREND(Calibration!$A$2:$A$4,Calibration!$C$2:$C$4,E57)</f>
        <v>542.34515609160007</v>
      </c>
      <c r="L57" s="2">
        <f>TREND(Calibration!$A$2:$A$4,Calibration!$D$2:$D$4,G57)</f>
        <v>585.00614144764074</v>
      </c>
    </row>
    <row r="58" spans="1:12" x14ac:dyDescent="0.25">
      <c r="A58">
        <v>280089</v>
      </c>
      <c r="B58">
        <v>14.60499954</v>
      </c>
      <c r="C58">
        <v>0.59079999000000005</v>
      </c>
      <c r="D58">
        <v>634.89501953000001</v>
      </c>
      <c r="E58">
        <v>1.39059997</v>
      </c>
      <c r="F58">
        <v>698.74597168000003</v>
      </c>
      <c r="G58">
        <v>1.54779994</v>
      </c>
      <c r="H58">
        <v>9.9000003020963209E+37</v>
      </c>
      <c r="J58" s="2">
        <f>TREND(Calibration!$A$2:$A$4,Calibration!$B$2:$B$4,C58)</f>
        <v>386.33745049910209</v>
      </c>
      <c r="K58" s="2">
        <f>TREND(Calibration!$A$2:$A$4,Calibration!$C$2:$C$4,E58)</f>
        <v>540.36852937082699</v>
      </c>
      <c r="L58" s="2">
        <f>TREND(Calibration!$A$2:$A$4,Calibration!$D$2:$D$4,G58)</f>
        <v>586.82548619058991</v>
      </c>
    </row>
    <row r="59" spans="1:12" x14ac:dyDescent="0.25">
      <c r="A59">
        <v>285089</v>
      </c>
      <c r="B59">
        <v>14.536999700000001</v>
      </c>
      <c r="C59">
        <v>0.59570003000000005</v>
      </c>
      <c r="D59">
        <v>687.78198241999996</v>
      </c>
      <c r="E59">
        <v>1.4056999699999999</v>
      </c>
      <c r="F59">
        <v>642.11999512</v>
      </c>
      <c r="G59">
        <v>1.53750002</v>
      </c>
      <c r="H59">
        <v>9.9000003020963209E+37</v>
      </c>
      <c r="J59" s="2">
        <f>TREND(Calibration!$A$2:$A$4,Calibration!$B$2:$B$4,C59)</f>
        <v>389.36403864616085</v>
      </c>
      <c r="K59" s="2">
        <f>TREND(Calibration!$A$2:$A$4,Calibration!$C$2:$C$4,E59)</f>
        <v>546.45980410999334</v>
      </c>
      <c r="L59" s="2">
        <f>TREND(Calibration!$A$2:$A$4,Calibration!$D$2:$D$4,G59)</f>
        <v>582.56649214646677</v>
      </c>
    </row>
    <row r="60" spans="1:12" x14ac:dyDescent="0.25">
      <c r="A60">
        <v>290089</v>
      </c>
      <c r="B60">
        <v>14.416999819999999</v>
      </c>
      <c r="C60">
        <v>0.59840000000000004</v>
      </c>
      <c r="D60">
        <v>887.79797363</v>
      </c>
      <c r="E60">
        <v>1.34739995</v>
      </c>
      <c r="F60">
        <v>693.58898925999995</v>
      </c>
      <c r="G60">
        <v>1.5385999699999999</v>
      </c>
      <c r="H60">
        <v>1296.4499511700001</v>
      </c>
      <c r="J60" s="2">
        <f>TREND(Calibration!$A$2:$A$4,Calibration!$B$2:$B$4,C60)</f>
        <v>391.03171833845198</v>
      </c>
      <c r="K60" s="2">
        <f>TREND(Calibration!$A$2:$A$4,Calibration!$C$2:$C$4,E60)</f>
        <v>522.9418280094045</v>
      </c>
      <c r="L60" s="2">
        <f>TREND(Calibration!$A$2:$A$4,Calibration!$D$2:$D$4,G60)</f>
        <v>583.02131902850408</v>
      </c>
    </row>
    <row r="61" spans="1:12" x14ac:dyDescent="0.25">
      <c r="A61">
        <v>295089</v>
      </c>
      <c r="B61">
        <v>14.31299973</v>
      </c>
      <c r="C61">
        <v>0.59890001999999998</v>
      </c>
      <c r="D61">
        <v>948.63000488</v>
      </c>
      <c r="E61">
        <v>1.3532999800000001</v>
      </c>
      <c r="F61">
        <v>716.94201659999999</v>
      </c>
      <c r="G61">
        <v>1.55260003</v>
      </c>
      <c r="H61">
        <v>9.9000003020963209E+37</v>
      </c>
      <c r="J61" s="2">
        <f>TREND(Calibration!$A$2:$A$4,Calibration!$B$2:$B$4,C61)</f>
        <v>391.34056369589644</v>
      </c>
      <c r="K61" s="2">
        <f>TREND(Calibration!$A$2:$A$4,Calibration!$C$2:$C$4,E61)</f>
        <v>525.32187461200874</v>
      </c>
      <c r="L61" s="2">
        <f>TREND(Calibration!$A$2:$A$4,Calibration!$D$2:$D$4,G61)</f>
        <v>588.81031274470445</v>
      </c>
    </row>
    <row r="62" spans="1:12" x14ac:dyDescent="0.25">
      <c r="A62">
        <v>300090</v>
      </c>
      <c r="B62">
        <v>14.260999679999999</v>
      </c>
      <c r="C62">
        <v>0.59840000000000004</v>
      </c>
      <c r="D62">
        <v>1013.5599975600001</v>
      </c>
      <c r="E62">
        <v>1.38469994</v>
      </c>
      <c r="F62">
        <v>1021.17401123</v>
      </c>
      <c r="G62">
        <v>1.55050004</v>
      </c>
      <c r="H62">
        <v>9.9000003020963209E+37</v>
      </c>
      <c r="J62" s="2">
        <f>TREND(Calibration!$A$2:$A$4,Calibration!$B$2:$B$4,C62)</f>
        <v>391.03171833845198</v>
      </c>
      <c r="K62" s="2">
        <f>TREND(Calibration!$A$2:$A$4,Calibration!$C$2:$C$4,E62)</f>
        <v>537.98848276822275</v>
      </c>
      <c r="L62" s="2">
        <f>TREND(Calibration!$A$2:$A$4,Calibration!$D$2:$D$4,G62)</f>
        <v>587.94197154373217</v>
      </c>
    </row>
    <row r="63" spans="1:12" x14ac:dyDescent="0.25">
      <c r="A63">
        <v>305089</v>
      </c>
      <c r="B63">
        <v>14.17700005</v>
      </c>
      <c r="C63">
        <v>0.58759998999999996</v>
      </c>
      <c r="D63">
        <v>1010.6550293</v>
      </c>
      <c r="E63">
        <v>1.4315999699999999</v>
      </c>
      <c r="F63">
        <v>850.89300536999997</v>
      </c>
      <c r="G63">
        <v>1.54449999</v>
      </c>
      <c r="H63">
        <v>9.9000003020963209E+37</v>
      </c>
      <c r="J63" s="2">
        <f>TREND(Calibration!$A$2:$A$4,Calibration!$B$2:$B$4,C63)</f>
        <v>384.36091927270638</v>
      </c>
      <c r="K63" s="2">
        <f>TREND(Calibration!$A$2:$A$4,Calibration!$C$2:$C$4,E63)</f>
        <v>556.9077521725369</v>
      </c>
      <c r="L63" s="2">
        <f>TREND(Calibration!$A$2:$A$4,Calibration!$D$2:$D$4,G63)</f>
        <v>585.4609641947003</v>
      </c>
    </row>
    <row r="64" spans="1:12" x14ac:dyDescent="0.25">
      <c r="A64">
        <v>310089</v>
      </c>
      <c r="B64">
        <v>14.184000019999999</v>
      </c>
      <c r="C64">
        <v>0.58109999000000001</v>
      </c>
      <c r="D64">
        <v>588.76702881000006</v>
      </c>
      <c r="E64">
        <v>1.3766000300000001</v>
      </c>
      <c r="F64">
        <v>808.38098145000004</v>
      </c>
      <c r="G64">
        <v>1.54340005</v>
      </c>
      <c r="H64">
        <v>9.9000003020963209E+37</v>
      </c>
      <c r="J64" s="2">
        <f>TREND(Calibration!$A$2:$A$4,Calibration!$B$2:$B$4,C64)</f>
        <v>380.34609021909012</v>
      </c>
      <c r="K64" s="2">
        <f>TREND(Calibration!$A$2:$A$4,Calibration!$C$2:$C$4,E64)</f>
        <v>534.72101408130095</v>
      </c>
      <c r="L64" s="2">
        <f>TREND(Calibration!$A$2:$A$4,Calibration!$D$2:$D$4,G64)</f>
        <v>585.00614144764074</v>
      </c>
    </row>
    <row r="65" spans="1:12" x14ac:dyDescent="0.25">
      <c r="A65">
        <v>315089</v>
      </c>
      <c r="B65">
        <v>14.274000170000001</v>
      </c>
      <c r="C65">
        <v>0.58160000999999995</v>
      </c>
      <c r="D65">
        <v>581.72497558999999</v>
      </c>
      <c r="E65">
        <v>1.37390006</v>
      </c>
      <c r="F65">
        <v>1005.95202637</v>
      </c>
      <c r="G65">
        <v>1.5440000300000001</v>
      </c>
      <c r="H65">
        <v>1119.8940429700001</v>
      </c>
      <c r="J65" s="2">
        <f>TREND(Calibration!$A$2:$A$4,Calibration!$B$2:$B$4,C65)</f>
        <v>380.65493557653457</v>
      </c>
      <c r="K65" s="2">
        <f>TREND(Calibration!$A$2:$A$4,Calibration!$C$2:$C$4,E65)</f>
        <v>533.6318578523269</v>
      </c>
      <c r="L65" s="2">
        <f>TREND(Calibration!$A$2:$A$4,Calibration!$D$2:$D$4,G65)</f>
        <v>585.25423184509953</v>
      </c>
    </row>
    <row r="66" spans="1:12" x14ac:dyDescent="0.25">
      <c r="A66">
        <v>320090</v>
      </c>
      <c r="B66">
        <v>14.31000042</v>
      </c>
      <c r="C66">
        <v>0.57300001</v>
      </c>
      <c r="D66">
        <v>1261.69104004</v>
      </c>
      <c r="E66">
        <v>1.3793</v>
      </c>
      <c r="F66">
        <v>346.82000732</v>
      </c>
      <c r="G66">
        <v>1.5440000300000001</v>
      </c>
      <c r="H66">
        <v>9.9000003020963209E+37</v>
      </c>
      <c r="J66" s="2">
        <f>TREND(Calibration!$A$2:$A$4,Calibration!$B$2:$B$4,C66)</f>
        <v>375.34300790559615</v>
      </c>
      <c r="K66" s="2">
        <f>TREND(Calibration!$A$2:$A$4,Calibration!$C$2:$C$4,E66)</f>
        <v>535.81017031027488</v>
      </c>
      <c r="L66" s="2">
        <f>TREND(Calibration!$A$2:$A$4,Calibration!$D$2:$D$4,G66)</f>
        <v>585.25423184509953</v>
      </c>
    </row>
    <row r="67" spans="1:12" x14ac:dyDescent="0.25">
      <c r="A67">
        <v>325089</v>
      </c>
      <c r="B67">
        <v>14.40699959</v>
      </c>
      <c r="C67">
        <v>0.58700001000000002</v>
      </c>
      <c r="D67">
        <v>548.72900390999996</v>
      </c>
      <c r="E67">
        <v>1.3852000200000001</v>
      </c>
      <c r="F67">
        <v>722.03802489999998</v>
      </c>
      <c r="G67">
        <v>1.5450999700000001</v>
      </c>
      <c r="H67">
        <v>9.9000003020963209E+37</v>
      </c>
      <c r="J67" s="2">
        <f>TREND(Calibration!$A$2:$A$4,Calibration!$B$2:$B$4,C67)</f>
        <v>383.99033202107739</v>
      </c>
      <c r="K67" s="2">
        <f>TREND(Calibration!$A$2:$A$4,Calibration!$C$2:$C$4,E67)</f>
        <v>538.19021287892235</v>
      </c>
      <c r="L67" s="2">
        <f>TREND(Calibration!$A$2:$A$4,Calibration!$D$2:$D$4,G67)</f>
        <v>585.70905459215896</v>
      </c>
    </row>
    <row r="68" spans="1:12" x14ac:dyDescent="0.25">
      <c r="A68">
        <v>330090</v>
      </c>
      <c r="B68">
        <v>14.411000250000001</v>
      </c>
      <c r="C68">
        <v>0.58590001000000003</v>
      </c>
      <c r="D68">
        <v>1106.8719482399999</v>
      </c>
      <c r="E68">
        <v>1.3603999600000001</v>
      </c>
      <c r="F68">
        <v>554.78002930000002</v>
      </c>
      <c r="G68">
        <v>1.5418000199999999</v>
      </c>
      <c r="H68">
        <v>9.9000003020963209E+37</v>
      </c>
      <c r="J68" s="2">
        <f>TREND(Calibration!$A$2:$A$4,Calibration!$B$2:$B$4,C68)</f>
        <v>383.31089941200383</v>
      </c>
      <c r="K68" s="2">
        <f>TREND(Calibration!$A$2:$A$4,Calibration!$C$2:$C$4,E68)</f>
        <v>528.18597585853763</v>
      </c>
      <c r="L68" s="2">
        <f>TREND(Calibration!$A$2:$A$4,Calibration!$D$2:$D$4,G68)</f>
        <v>584.34453259626923</v>
      </c>
    </row>
    <row r="69" spans="1:12" x14ac:dyDescent="0.25">
      <c r="A69">
        <v>335089</v>
      </c>
      <c r="B69">
        <v>14.32600021</v>
      </c>
      <c r="C69">
        <v>0.57730000999999997</v>
      </c>
      <c r="D69">
        <v>1126.1920166</v>
      </c>
      <c r="E69">
        <v>1.43920004</v>
      </c>
      <c r="F69">
        <v>653.68499756000006</v>
      </c>
      <c r="G69">
        <v>1.54340005</v>
      </c>
      <c r="H69">
        <v>9.9000003020963209E+37</v>
      </c>
      <c r="J69" s="2">
        <f>TREND(Calibration!$A$2:$A$4,Calibration!$B$2:$B$4,C69)</f>
        <v>377.99897174106536</v>
      </c>
      <c r="K69" s="2">
        <f>TREND(Calibration!$A$2:$A$4,Calibration!$C$2:$C$4,E69)</f>
        <v>559.97358756372205</v>
      </c>
      <c r="L69" s="2">
        <f>TREND(Calibration!$A$2:$A$4,Calibration!$D$2:$D$4,G69)</f>
        <v>585.00614144764074</v>
      </c>
    </row>
    <row r="70" spans="1:12" x14ac:dyDescent="0.25">
      <c r="A70">
        <v>340090</v>
      </c>
      <c r="B70">
        <v>14.31700039</v>
      </c>
      <c r="C70">
        <v>0.59189999000000004</v>
      </c>
      <c r="D70">
        <v>662.84497069999998</v>
      </c>
      <c r="E70">
        <v>1.3809000300000001</v>
      </c>
      <c r="F70">
        <v>1195</v>
      </c>
      <c r="G70">
        <v>1.5402</v>
      </c>
      <c r="H70">
        <v>9.9000003020963209E+37</v>
      </c>
      <c r="J70" s="2">
        <f>TREND(Calibration!$A$2:$A$4,Calibration!$B$2:$B$4,C70)</f>
        <v>387.01688310817565</v>
      </c>
      <c r="K70" s="2">
        <f>TREND(Calibration!$A$2:$A$4,Calibration!$C$2:$C$4,E70)</f>
        <v>536.45561549708998</v>
      </c>
      <c r="L70" s="2">
        <f>TREND(Calibration!$A$2:$A$4,Calibration!$D$2:$D$4,G70)</f>
        <v>583.68292787987559</v>
      </c>
    </row>
    <row r="71" spans="1:12" x14ac:dyDescent="0.25">
      <c r="A71">
        <v>345091</v>
      </c>
      <c r="B71">
        <v>14.24800014</v>
      </c>
      <c r="C71">
        <v>0.58490001999999996</v>
      </c>
      <c r="D71">
        <v>1158.0329589800001</v>
      </c>
      <c r="E71">
        <v>1.34249997</v>
      </c>
      <c r="F71">
        <v>734.95501708999996</v>
      </c>
      <c r="G71">
        <v>1.55209994</v>
      </c>
      <c r="H71">
        <v>9.9000003020963209E+37</v>
      </c>
      <c r="J71" s="2">
        <f>TREND(Calibration!$A$2:$A$4,Calibration!$B$2:$B$4,C71)</f>
        <v>382.69323958041525</v>
      </c>
      <c r="K71" s="2">
        <f>TREND(Calibration!$A$2:$A$4,Calibration!$C$2:$C$4,E71)</f>
        <v>520.96519725467465</v>
      </c>
      <c r="L71" s="2">
        <f>TREND(Calibration!$A$2:$A$4,Calibration!$D$2:$D$4,G71)</f>
        <v>588.60352664039237</v>
      </c>
    </row>
    <row r="72" spans="1:12" x14ac:dyDescent="0.25">
      <c r="A72">
        <v>350090</v>
      </c>
      <c r="B72">
        <v>14.30000019</v>
      </c>
      <c r="C72">
        <v>0.57730000999999997</v>
      </c>
      <c r="D72">
        <v>580.41198729999996</v>
      </c>
      <c r="E72">
        <v>1.3809000300000001</v>
      </c>
      <c r="F72">
        <v>857.20501708999996</v>
      </c>
      <c r="G72">
        <v>1.54069996</v>
      </c>
      <c r="H72">
        <v>1345.36096191</v>
      </c>
      <c r="J72" s="2">
        <f>TREND(Calibration!$A$2:$A$4,Calibration!$B$2:$B$4,C72)</f>
        <v>377.99897174106536</v>
      </c>
      <c r="K72" s="2">
        <f>TREND(Calibration!$A$2:$A$4,Calibration!$C$2:$C$4,E72)</f>
        <v>536.45561549708998</v>
      </c>
      <c r="L72" s="2">
        <f>TREND(Calibration!$A$2:$A$4,Calibration!$D$2:$D$4,G72)</f>
        <v>583.88966022947636</v>
      </c>
    </row>
    <row r="73" spans="1:12" x14ac:dyDescent="0.25">
      <c r="A73">
        <v>355090</v>
      </c>
      <c r="B73">
        <v>14.32299995</v>
      </c>
      <c r="C73">
        <v>0.58050000999999996</v>
      </c>
      <c r="D73">
        <v>603.28997803000004</v>
      </c>
      <c r="E73">
        <v>1.3809000300000001</v>
      </c>
      <c r="F73">
        <v>1130.6579589800001</v>
      </c>
      <c r="G73">
        <v>1.53639996</v>
      </c>
      <c r="H73">
        <v>1229.97595215</v>
      </c>
      <c r="J73" s="2">
        <f>TREND(Calibration!$A$2:$A$4,Calibration!$B$2:$B$4,C73)</f>
        <v>379.97550296746107</v>
      </c>
      <c r="K73" s="2">
        <f>TREND(Calibration!$A$2:$A$4,Calibration!$C$2:$C$4,E73)</f>
        <v>536.45561549708998</v>
      </c>
      <c r="L73" s="2">
        <f>TREND(Calibration!$A$2:$A$4,Calibration!$D$2:$D$4,G73)</f>
        <v>582.1116197796739</v>
      </c>
    </row>
    <row r="74" spans="1:12" x14ac:dyDescent="0.25">
      <c r="A74">
        <v>360090</v>
      </c>
      <c r="B74">
        <v>14.40400028</v>
      </c>
      <c r="C74">
        <v>0.57950002</v>
      </c>
      <c r="D74">
        <v>1284.5219726600001</v>
      </c>
      <c r="E74">
        <v>1.3489999800000001</v>
      </c>
      <c r="F74">
        <v>555.16699218999997</v>
      </c>
      <c r="G74">
        <v>1.5224000200000001</v>
      </c>
      <c r="H74">
        <v>9.9000003020963209E+37</v>
      </c>
      <c r="J74" s="2">
        <f>TREND(Calibration!$A$2:$A$4,Calibration!$B$2:$B$4,C74)</f>
        <v>379.35784313587254</v>
      </c>
      <c r="K74" s="2">
        <f>TREND(Calibration!$A$2:$A$4,Calibration!$C$2:$C$4,E74)</f>
        <v>523.5872731962196</v>
      </c>
      <c r="L74" s="2">
        <f>TREND(Calibration!$A$2:$A$4,Calibration!$D$2:$D$4,G74)</f>
        <v>576.32267568320708</v>
      </c>
    </row>
    <row r="75" spans="1:12" x14ac:dyDescent="0.25">
      <c r="A75">
        <v>365090</v>
      </c>
      <c r="B75">
        <v>14.524000170000001</v>
      </c>
      <c r="C75">
        <v>0.58759998999999996</v>
      </c>
      <c r="D75">
        <v>730.38299560999997</v>
      </c>
      <c r="E75">
        <v>1.3365999500000001</v>
      </c>
      <c r="F75">
        <v>721.97198486000002</v>
      </c>
      <c r="G75">
        <v>1.53100002</v>
      </c>
      <c r="H75">
        <v>9.9000003020963209E+37</v>
      </c>
      <c r="J75" s="2">
        <f>TREND(Calibration!$A$2:$A$4,Calibration!$B$2:$B$4,C75)</f>
        <v>384.36091927270638</v>
      </c>
      <c r="K75" s="2">
        <f>TREND(Calibration!$A$2:$A$4,Calibration!$C$2:$C$4,E75)</f>
        <v>518.58515468602729</v>
      </c>
      <c r="L75" s="2">
        <f>TREND(Calibration!$A$2:$A$4,Calibration!$D$2:$D$4,G75)</f>
        <v>579.87875658281189</v>
      </c>
    </row>
    <row r="76" spans="1:12" x14ac:dyDescent="0.25">
      <c r="A76">
        <v>370090</v>
      </c>
      <c r="B76">
        <v>14.49800014</v>
      </c>
      <c r="C76">
        <v>0.59729999</v>
      </c>
      <c r="D76">
        <v>977.27697753999996</v>
      </c>
      <c r="E76">
        <v>1.36090004</v>
      </c>
      <c r="F76">
        <v>646.32501220999995</v>
      </c>
      <c r="G76">
        <v>1.5262000600000001</v>
      </c>
      <c r="H76">
        <v>9.9000003020963209E+37</v>
      </c>
      <c r="J76" s="2">
        <f>TREND(Calibration!$A$2:$A$4,Calibration!$B$2:$B$4,C76)</f>
        <v>390.35227955271836</v>
      </c>
      <c r="K76" s="2">
        <f>TREND(Calibration!$A$2:$A$4,Calibration!$C$2:$C$4,E76)</f>
        <v>528.387705969237</v>
      </c>
      <c r="L76" s="2">
        <f>TREND(Calibration!$A$2:$A$4,Calibration!$D$2:$D$4,G76)</f>
        <v>577.89398378340877</v>
      </c>
    </row>
    <row r="77" spans="1:12" x14ac:dyDescent="0.25">
      <c r="A77">
        <v>375090</v>
      </c>
      <c r="B77">
        <v>14.413999560000001</v>
      </c>
      <c r="C77">
        <v>0.59570003000000005</v>
      </c>
      <c r="D77">
        <v>933.03302001999998</v>
      </c>
      <c r="E77">
        <v>1.36360002</v>
      </c>
      <c r="F77">
        <v>935.91699218999997</v>
      </c>
      <c r="G77">
        <v>1.52509999</v>
      </c>
      <c r="H77">
        <v>9.9000003020963209E+37</v>
      </c>
      <c r="J77" s="2">
        <f>TREND(Calibration!$A$2:$A$4,Calibration!$B$2:$B$4,C77)</f>
        <v>389.36403864616085</v>
      </c>
      <c r="K77" s="2">
        <f>TREND(Calibration!$A$2:$A$4,Calibration!$C$2:$C$4,E77)</f>
        <v>529.47686623216782</v>
      </c>
      <c r="L77" s="2">
        <f>TREND(Calibration!$A$2:$A$4,Calibration!$D$2:$D$4,G77)</f>
        <v>577.43910728163792</v>
      </c>
    </row>
    <row r="78" spans="1:12" x14ac:dyDescent="0.25">
      <c r="A78">
        <v>380091</v>
      </c>
      <c r="B78">
        <v>14.34300041</v>
      </c>
      <c r="C78">
        <v>0.59780001999999999</v>
      </c>
      <c r="D78">
        <v>735.83599853999999</v>
      </c>
      <c r="E78">
        <v>1.35870004</v>
      </c>
      <c r="F78">
        <v>9.9000003020963209E+37</v>
      </c>
      <c r="G78">
        <v>1.5255999600000001</v>
      </c>
      <c r="H78">
        <v>9.9000003020963209E+37</v>
      </c>
      <c r="J78" s="2">
        <f>TREND(Calibration!$A$2:$A$4,Calibration!$B$2:$B$4,C78)</f>
        <v>390.66113108682293</v>
      </c>
      <c r="K78" s="2">
        <f>TREND(Calibration!$A$2:$A$4,Calibration!$C$2:$C$4,E78)</f>
        <v>527.50023547743797</v>
      </c>
      <c r="L78" s="2">
        <f>TREND(Calibration!$A$2:$A$4,Calibration!$D$2:$D$4,G78)</f>
        <v>577.64584376621656</v>
      </c>
    </row>
    <row r="79" spans="1:12" x14ac:dyDescent="0.25">
      <c r="A79">
        <v>385090</v>
      </c>
      <c r="B79">
        <v>14.29699993</v>
      </c>
      <c r="C79">
        <v>0.59240000999999998</v>
      </c>
      <c r="D79">
        <v>785.45697021000001</v>
      </c>
      <c r="E79">
        <v>1.3344000600000001</v>
      </c>
      <c r="F79">
        <v>1045.1879882799999</v>
      </c>
      <c r="G79">
        <v>1.52670002</v>
      </c>
      <c r="H79">
        <v>9.9000003020963209E+37</v>
      </c>
      <c r="J79" s="2">
        <f>TREND(Calibration!$A$2:$A$4,Calibration!$B$2:$B$4,C79)</f>
        <v>387.3257284656201</v>
      </c>
      <c r="K79" s="2">
        <f>TREND(Calibration!$A$2:$A$4,Calibration!$C$2:$C$4,E79)</f>
        <v>517.69772856775285</v>
      </c>
      <c r="L79" s="2">
        <f>TREND(Calibration!$A$2:$A$4,Calibration!$D$2:$D$4,G79)</f>
        <v>578.10071613300954</v>
      </c>
    </row>
    <row r="80" spans="1:12" x14ac:dyDescent="0.25">
      <c r="A80">
        <v>390091</v>
      </c>
      <c r="B80">
        <v>14.29399967</v>
      </c>
      <c r="C80">
        <v>0.58759998999999996</v>
      </c>
      <c r="D80">
        <v>560.75701904000005</v>
      </c>
      <c r="E80">
        <v>1.3451999400000001</v>
      </c>
      <c r="F80">
        <v>872.32397461000005</v>
      </c>
      <c r="G80">
        <v>1.52349997</v>
      </c>
      <c r="H80">
        <v>9.9000003020963209E+37</v>
      </c>
      <c r="J80" s="2">
        <f>TREND(Calibration!$A$2:$A$4,Calibration!$B$2:$B$4,C80)</f>
        <v>384.36091927270638</v>
      </c>
      <c r="K80" s="2">
        <f>TREND(Calibration!$A$2:$A$4,Calibration!$C$2:$C$4,E80)</f>
        <v>522.0543534836487</v>
      </c>
      <c r="L80" s="2">
        <f>TREND(Calibration!$A$2:$A$4,Calibration!$D$2:$D$4,G80)</f>
        <v>576.77750256524428</v>
      </c>
    </row>
    <row r="81" spans="1:12" x14ac:dyDescent="0.25">
      <c r="A81">
        <v>395174</v>
      </c>
      <c r="B81">
        <v>14.333000180000001</v>
      </c>
      <c r="C81">
        <v>0.59670000999999995</v>
      </c>
      <c r="D81">
        <v>513.20001220999995</v>
      </c>
      <c r="E81">
        <v>1.3571000099999999</v>
      </c>
      <c r="F81">
        <v>854.92401123000002</v>
      </c>
      <c r="G81">
        <v>1.52180004</v>
      </c>
      <c r="H81">
        <v>1330.0290527300001</v>
      </c>
      <c r="J81" s="2">
        <f>TREND(Calibration!$A$2:$A$4,Calibration!$B$2:$B$4,C81)</f>
        <v>389.98169230108931</v>
      </c>
      <c r="K81" s="2">
        <f>TREND(Calibration!$A$2:$A$4,Calibration!$C$2:$C$4,E81)</f>
        <v>526.85479029062287</v>
      </c>
      <c r="L81" s="2">
        <f>TREND(Calibration!$A$2:$A$4,Calibration!$D$2:$D$4,G81)</f>
        <v>576.0745852857483</v>
      </c>
    </row>
    <row r="82" spans="1:12" x14ac:dyDescent="0.25">
      <c r="A82">
        <v>400092</v>
      </c>
      <c r="B82">
        <v>14.381999970000001</v>
      </c>
      <c r="C82">
        <v>0.59840000000000004</v>
      </c>
      <c r="D82">
        <v>616.87597656000003</v>
      </c>
      <c r="E82">
        <v>1.44239998</v>
      </c>
      <c r="F82">
        <v>801.79498291000004</v>
      </c>
      <c r="G82">
        <v>1.52509999</v>
      </c>
      <c r="H82">
        <v>9.9000003020963209E+37</v>
      </c>
      <c r="J82" s="2">
        <f>TREND(Calibration!$A$2:$A$4,Calibration!$B$2:$B$4,C82)</f>
        <v>391.03171833845198</v>
      </c>
      <c r="K82" s="2">
        <f>TREND(Calibration!$A$2:$A$4,Calibration!$C$2:$C$4,E82)</f>
        <v>561.26442952987099</v>
      </c>
      <c r="L82" s="2">
        <f>TREND(Calibration!$A$2:$A$4,Calibration!$D$2:$D$4,G82)</f>
        <v>577.43910728163792</v>
      </c>
    </row>
    <row r="83" spans="1:12" x14ac:dyDescent="0.25">
      <c r="A83">
        <v>405092</v>
      </c>
      <c r="B83">
        <v>14.46899986</v>
      </c>
      <c r="C83">
        <v>0.59299999000000003</v>
      </c>
      <c r="D83">
        <v>622.52801513999998</v>
      </c>
      <c r="E83">
        <v>1.4180999999999999</v>
      </c>
      <c r="F83">
        <v>735.00799560999997</v>
      </c>
      <c r="G83">
        <v>1.5255999600000001</v>
      </c>
      <c r="H83">
        <v>9.9000003020963209E+37</v>
      </c>
      <c r="J83" s="2">
        <f>TREND(Calibration!$A$2:$A$4,Calibration!$B$2:$B$4,C83)</f>
        <v>387.69631571724915</v>
      </c>
      <c r="K83" s="2">
        <f>TREND(Calibration!$A$2:$A$4,Calibration!$C$2:$C$4,E83)</f>
        <v>551.46192262018565</v>
      </c>
      <c r="L83" s="2">
        <f>TREND(Calibration!$A$2:$A$4,Calibration!$D$2:$D$4,G83)</f>
        <v>577.64584376621656</v>
      </c>
    </row>
    <row r="84" spans="1:12" x14ac:dyDescent="0.25">
      <c r="A84">
        <v>410091</v>
      </c>
      <c r="B84">
        <v>14.51799965</v>
      </c>
      <c r="C84">
        <v>0.60159998999999997</v>
      </c>
      <c r="D84">
        <v>602.07299805000002</v>
      </c>
      <c r="E84">
        <v>1.38250005</v>
      </c>
      <c r="F84">
        <v>1096.2829589800001</v>
      </c>
      <c r="G84">
        <v>1.52670002</v>
      </c>
      <c r="H84">
        <v>1050.35705566</v>
      </c>
      <c r="J84" s="2">
        <f>TREND(Calibration!$A$2:$A$4,Calibration!$B$2:$B$4,C84)</f>
        <v>393.00824338818757</v>
      </c>
      <c r="K84" s="2">
        <f>TREND(Calibration!$A$2:$A$4,Calibration!$C$2:$C$4,E84)</f>
        <v>537.1010566499483</v>
      </c>
      <c r="L84" s="2">
        <f>TREND(Calibration!$A$2:$A$4,Calibration!$D$2:$D$4,G84)</f>
        <v>578.10071613300954</v>
      </c>
    </row>
    <row r="85" spans="1:12" x14ac:dyDescent="0.25">
      <c r="A85">
        <v>415091</v>
      </c>
      <c r="B85">
        <v>14.446000099999999</v>
      </c>
      <c r="C85">
        <v>0.59509999000000002</v>
      </c>
      <c r="D85">
        <v>1350.17700195</v>
      </c>
      <c r="E85">
        <v>1.43920004</v>
      </c>
      <c r="F85">
        <v>760.94396973000005</v>
      </c>
      <c r="G85">
        <v>1.52670002</v>
      </c>
      <c r="H85">
        <v>9.9000003020963209E+37</v>
      </c>
      <c r="J85" s="2">
        <f>TREND(Calibration!$A$2:$A$4,Calibration!$B$2:$B$4,C85)</f>
        <v>388.9934143345713</v>
      </c>
      <c r="K85" s="2">
        <f>TREND(Calibration!$A$2:$A$4,Calibration!$C$2:$C$4,E85)</f>
        <v>559.97358756372205</v>
      </c>
      <c r="L85" s="2">
        <f>TREND(Calibration!$A$2:$A$4,Calibration!$D$2:$D$4,G85)</f>
        <v>578.10071613300954</v>
      </c>
    </row>
    <row r="86" spans="1:12" x14ac:dyDescent="0.25">
      <c r="A86">
        <v>420091</v>
      </c>
      <c r="B86">
        <v>14.36200047</v>
      </c>
      <c r="C86">
        <v>0.60699999000000004</v>
      </c>
      <c r="D86">
        <v>711.01397704999999</v>
      </c>
      <c r="E86">
        <v>1.40409994</v>
      </c>
      <c r="F86">
        <v>819.03497314000003</v>
      </c>
      <c r="G86">
        <v>1.5305000499999999</v>
      </c>
      <c r="H86">
        <v>9.9000003020963209E+37</v>
      </c>
      <c r="J86" s="2">
        <f>TREND(Calibration!$A$2:$A$4,Calibration!$B$2:$B$4,C86)</f>
        <v>396.34363983273033</v>
      </c>
      <c r="K86" s="2">
        <f>TREND(Calibration!$A$2:$A$4,Calibration!$C$2:$C$4,E86)</f>
        <v>545.81435892317825</v>
      </c>
      <c r="L86" s="2">
        <f>TREND(Calibration!$A$2:$A$4,Calibration!$D$2:$D$4,G86)</f>
        <v>579.67202009823336</v>
      </c>
    </row>
    <row r="87" spans="1:12" x14ac:dyDescent="0.25">
      <c r="A87">
        <v>425091</v>
      </c>
      <c r="B87">
        <v>14.24800014</v>
      </c>
      <c r="C87">
        <v>0.59840000000000004</v>
      </c>
      <c r="D87">
        <v>1042.1829834</v>
      </c>
      <c r="E87">
        <v>1.3890000600000001</v>
      </c>
      <c r="F87">
        <v>592.39599609000004</v>
      </c>
      <c r="G87">
        <v>1.53429997</v>
      </c>
      <c r="H87">
        <v>9.9000003020963209E+37</v>
      </c>
      <c r="J87" s="2">
        <f>TREND(Calibration!$A$2:$A$4,Calibration!$B$2:$B$4,C87)</f>
        <v>391.03171833845198</v>
      </c>
      <c r="K87" s="2">
        <f>TREND(Calibration!$A$2:$A$4,Calibration!$C$2:$C$4,E87)</f>
        <v>539.72313259149325</v>
      </c>
      <c r="L87" s="2">
        <f>TREND(Calibration!$A$2:$A$4,Calibration!$D$2:$D$4,G87)</f>
        <v>581.24327857870162</v>
      </c>
    </row>
    <row r="88" spans="1:12" x14ac:dyDescent="0.25">
      <c r="A88">
        <v>430091</v>
      </c>
      <c r="B88">
        <v>14.14099979</v>
      </c>
      <c r="C88">
        <v>0.60000001999999997</v>
      </c>
      <c r="D88">
        <v>887.96002196999996</v>
      </c>
      <c r="E88">
        <v>1.4229999799999999</v>
      </c>
      <c r="F88">
        <v>1132.1330566399999</v>
      </c>
      <c r="G88">
        <v>1.5348000500000001</v>
      </c>
      <c r="H88">
        <v>9.9000003020963209E+37</v>
      </c>
      <c r="J88" s="2">
        <f>TREND(Calibration!$A$2:$A$4,Calibration!$B$2:$B$4,C88)</f>
        <v>392.01999630496994</v>
      </c>
      <c r="K88" s="2">
        <f>TREND(Calibration!$A$2:$A$4,Calibration!$C$2:$C$4,E88)</f>
        <v>553.4385533749155</v>
      </c>
      <c r="L88" s="2">
        <f>TREND(Calibration!$A$2:$A$4,Calibration!$D$2:$D$4,G88)</f>
        <v>581.45006054803594</v>
      </c>
    </row>
    <row r="89" spans="1:12" x14ac:dyDescent="0.25">
      <c r="A89">
        <v>435091</v>
      </c>
      <c r="B89">
        <v>14.086000439999999</v>
      </c>
      <c r="C89">
        <v>0.59460002000000001</v>
      </c>
      <c r="D89">
        <v>765.58697510000002</v>
      </c>
      <c r="E89">
        <v>1.4241000399999999</v>
      </c>
      <c r="F89">
        <v>1236.6719970700001</v>
      </c>
      <c r="G89">
        <v>1.5418000199999999</v>
      </c>
      <c r="H89">
        <v>1253.6920166</v>
      </c>
      <c r="J89" s="2">
        <f>TREND(Calibration!$A$2:$A$4,Calibration!$B$2:$B$4,C89)</f>
        <v>388.68459986042723</v>
      </c>
      <c r="K89" s="2">
        <f>TREND(Calibration!$A$2:$A$4,Calibration!$C$2:$C$4,E89)</f>
        <v>553.8823128245557</v>
      </c>
      <c r="L89" s="2">
        <f>TREND(Calibration!$A$2:$A$4,Calibration!$D$2:$D$4,G89)</f>
        <v>584.34453259626923</v>
      </c>
    </row>
    <row r="90" spans="1:12" x14ac:dyDescent="0.25">
      <c r="A90">
        <v>440091</v>
      </c>
      <c r="B90">
        <v>14.135000229999999</v>
      </c>
      <c r="C90">
        <v>0.59570003000000005</v>
      </c>
      <c r="D90">
        <v>630.11199951000003</v>
      </c>
      <c r="E90">
        <v>1.43110001</v>
      </c>
      <c r="F90">
        <v>1235.1970214800001</v>
      </c>
      <c r="G90">
        <v>1.5348000500000001</v>
      </c>
      <c r="H90">
        <v>9.9000003020963209E+37</v>
      </c>
      <c r="J90" s="2">
        <f>TREND(Calibration!$A$2:$A$4,Calibration!$B$2:$B$4,C90)</f>
        <v>389.36403864616085</v>
      </c>
      <c r="K90" s="2">
        <f>TREND(Calibration!$A$2:$A$4,Calibration!$C$2:$C$4,E90)</f>
        <v>556.70607046931877</v>
      </c>
      <c r="L90" s="2">
        <f>TREND(Calibration!$A$2:$A$4,Calibration!$D$2:$D$4,G90)</f>
        <v>581.45006054803594</v>
      </c>
    </row>
    <row r="91" spans="1:12" x14ac:dyDescent="0.25">
      <c r="A91">
        <v>445091</v>
      </c>
      <c r="B91">
        <v>14.32600021</v>
      </c>
      <c r="C91">
        <v>0.60320001999999995</v>
      </c>
      <c r="D91">
        <v>334.98098755000001</v>
      </c>
      <c r="E91">
        <v>1.42460001</v>
      </c>
      <c r="F91">
        <v>9.9000003020963209E+37</v>
      </c>
      <c r="G91">
        <v>1.52719998</v>
      </c>
      <c r="H91">
        <v>1085.2330322299999</v>
      </c>
      <c r="J91" s="2">
        <f>TREND(Calibration!$A$2:$A$4,Calibration!$B$2:$B$4,C91)</f>
        <v>393.99652753136564</v>
      </c>
      <c r="K91" s="2">
        <f>TREND(Calibration!$A$2:$A$4,Calibration!$C$2:$C$4,E91)</f>
        <v>554.0839985617306</v>
      </c>
      <c r="L91" s="2">
        <f>TREND(Calibration!$A$2:$A$4,Calibration!$D$2:$D$4,G91)</f>
        <v>578.3074484826102</v>
      </c>
    </row>
    <row r="92" spans="1:12" x14ac:dyDescent="0.25">
      <c r="A92">
        <v>450092</v>
      </c>
      <c r="B92">
        <v>14.475999829999999</v>
      </c>
      <c r="C92">
        <v>0.60210001000000002</v>
      </c>
      <c r="D92">
        <v>810.33502196999996</v>
      </c>
      <c r="E92">
        <v>1.4596999900000001</v>
      </c>
      <c r="F92">
        <v>9.9000003020963209E+37</v>
      </c>
      <c r="G92">
        <v>1.54449999</v>
      </c>
      <c r="H92">
        <v>1188.9129638700001</v>
      </c>
      <c r="J92" s="2">
        <f>TREND(Calibration!$A$2:$A$4,Calibration!$B$2:$B$4,C92)</f>
        <v>393.31708874563208</v>
      </c>
      <c r="K92" s="2">
        <f>TREND(Calibration!$A$2:$A$4,Calibration!$C$2:$C$4,E92)</f>
        <v>568.24317879479315</v>
      </c>
      <c r="L92" s="2">
        <f>TREND(Calibration!$A$2:$A$4,Calibration!$D$2:$D$4,G92)</f>
        <v>585.4609641947003</v>
      </c>
    </row>
    <row r="93" spans="1:12" x14ac:dyDescent="0.25">
      <c r="A93">
        <v>455092</v>
      </c>
      <c r="B93">
        <v>14.56999969</v>
      </c>
      <c r="C93">
        <v>0.59030002000000004</v>
      </c>
      <c r="D93">
        <v>638.80102538999995</v>
      </c>
      <c r="E93">
        <v>1.47920001</v>
      </c>
      <c r="F93">
        <v>1109.0839843700001</v>
      </c>
      <c r="G93">
        <v>1.5424</v>
      </c>
      <c r="H93">
        <v>9.9000003020963209E+37</v>
      </c>
      <c r="J93" s="2">
        <f>TREND(Calibration!$A$2:$A$4,Calibration!$B$2:$B$4,C93)</f>
        <v>386.02863602495802</v>
      </c>
      <c r="K93" s="2">
        <f>TREND(Calibration!$A$2:$A$4,Calibration!$C$2:$C$4,E93)</f>
        <v>576.10940258547112</v>
      </c>
      <c r="L93" s="2">
        <f>TREND(Calibration!$A$2:$A$4,Calibration!$D$2:$D$4,G93)</f>
        <v>584.59262299372801</v>
      </c>
    </row>
    <row r="94" spans="1:12" x14ac:dyDescent="0.25">
      <c r="A94">
        <v>460091</v>
      </c>
      <c r="B94">
        <v>14.57299995</v>
      </c>
      <c r="C94">
        <v>0.59079999000000005</v>
      </c>
      <c r="D94">
        <v>504.68499756</v>
      </c>
      <c r="E94">
        <v>1.4818999799999999</v>
      </c>
      <c r="F94">
        <v>873.73101807</v>
      </c>
      <c r="G94">
        <v>1.5418000199999999</v>
      </c>
      <c r="H94">
        <v>9.9000003020963209E+37</v>
      </c>
      <c r="J94" s="2">
        <f>TREND(Calibration!$A$2:$A$4,Calibration!$B$2:$B$4,C94)</f>
        <v>386.33745049910209</v>
      </c>
      <c r="K94" s="2">
        <f>TREND(Calibration!$A$2:$A$4,Calibration!$C$2:$C$4,E94)</f>
        <v>577.19855881444505</v>
      </c>
      <c r="L94" s="2">
        <f>TREND(Calibration!$A$2:$A$4,Calibration!$D$2:$D$4,G94)</f>
        <v>584.34453259626923</v>
      </c>
    </row>
    <row r="95" spans="1:12" x14ac:dyDescent="0.25">
      <c r="A95">
        <v>465101</v>
      </c>
      <c r="B95">
        <v>14.539999959999999</v>
      </c>
      <c r="C95">
        <v>0.60699999000000004</v>
      </c>
      <c r="D95">
        <v>596.22497558999999</v>
      </c>
      <c r="E95">
        <v>1.4716000600000001</v>
      </c>
      <c r="F95">
        <v>1112.3730468700001</v>
      </c>
      <c r="G95">
        <v>1.53209996</v>
      </c>
      <c r="H95">
        <v>1308.9329834</v>
      </c>
      <c r="J95" s="2">
        <f>TREND(Calibration!$A$2:$A$4,Calibration!$B$2:$B$4,C95)</f>
        <v>396.34363983273033</v>
      </c>
      <c r="K95" s="2">
        <f>TREND(Calibration!$A$2:$A$4,Calibration!$C$2:$C$4,E95)</f>
        <v>573.04361560176744</v>
      </c>
      <c r="L95" s="2">
        <f>TREND(Calibration!$A$2:$A$4,Calibration!$D$2:$D$4,G95)</f>
        <v>580.33357932987144</v>
      </c>
    </row>
    <row r="96" spans="1:12" x14ac:dyDescent="0.25">
      <c r="A96">
        <v>470101</v>
      </c>
      <c r="B96">
        <v>14.42700005</v>
      </c>
      <c r="C96">
        <v>0.61129999000000002</v>
      </c>
      <c r="D96">
        <v>788.75897216999999</v>
      </c>
      <c r="E96">
        <v>1.4445999899999999</v>
      </c>
      <c r="F96">
        <v>1179.5479736299999</v>
      </c>
      <c r="G96">
        <v>1.53100002</v>
      </c>
      <c r="H96">
        <v>9.9000003020963209E+37</v>
      </c>
      <c r="J96" s="2">
        <f>TREND(Calibration!$A$2:$A$4,Calibration!$B$2:$B$4,C96)</f>
        <v>398.99960366819954</v>
      </c>
      <c r="K96" s="2">
        <f>TREND(Calibration!$A$2:$A$4,Calibration!$C$2:$C$4,E96)</f>
        <v>562.1519040556268</v>
      </c>
      <c r="L96" s="2">
        <f>TREND(Calibration!$A$2:$A$4,Calibration!$D$2:$D$4,G96)</f>
        <v>579.87875658281189</v>
      </c>
    </row>
    <row r="97" spans="1:12" x14ac:dyDescent="0.25">
      <c r="A97">
        <v>475092</v>
      </c>
      <c r="B97">
        <v>14.307000159999999</v>
      </c>
      <c r="C97">
        <v>0.60000001999999997</v>
      </c>
      <c r="D97">
        <v>1068.1130371100001</v>
      </c>
      <c r="E97">
        <v>1.4203000100000001</v>
      </c>
      <c r="F97">
        <v>974.37200928000004</v>
      </c>
      <c r="G97">
        <v>1.5277999600000001</v>
      </c>
      <c r="H97">
        <v>9.9000003020963209E+37</v>
      </c>
      <c r="J97" s="2">
        <f>TREND(Calibration!$A$2:$A$4,Calibration!$B$2:$B$4,C97)</f>
        <v>392.01999630496994</v>
      </c>
      <c r="K97" s="2">
        <f>TREND(Calibration!$A$2:$A$4,Calibration!$C$2:$C$4,E97)</f>
        <v>552.34939714594157</v>
      </c>
      <c r="L97" s="2">
        <f>TREND(Calibration!$A$2:$A$4,Calibration!$D$2:$D$4,G97)</f>
        <v>578.55553888006898</v>
      </c>
    </row>
    <row r="98" spans="1:12" x14ac:dyDescent="0.25">
      <c r="A98">
        <v>480092</v>
      </c>
      <c r="B98">
        <v>14.31000042</v>
      </c>
      <c r="C98">
        <v>0.60049998999999998</v>
      </c>
      <c r="D98">
        <v>448.51901244999999</v>
      </c>
      <c r="E98">
        <v>1.45270002</v>
      </c>
      <c r="F98">
        <v>9.9000003020963209E+37</v>
      </c>
      <c r="G98">
        <v>1.5277999600000001</v>
      </c>
      <c r="H98">
        <v>1109.9489746100001</v>
      </c>
      <c r="J98" s="2">
        <f>TREND(Calibration!$A$2:$A$4,Calibration!$B$2:$B$4,C98)</f>
        <v>392.32881077911406</v>
      </c>
      <c r="K98" s="2">
        <f>TREND(Calibration!$A$2:$A$4,Calibration!$C$2:$C$4,E98)</f>
        <v>565.41942115003008</v>
      </c>
      <c r="L98" s="2">
        <f>TREND(Calibration!$A$2:$A$4,Calibration!$D$2:$D$4,G98)</f>
        <v>578.55553888006898</v>
      </c>
    </row>
    <row r="99" spans="1:12" x14ac:dyDescent="0.25">
      <c r="A99">
        <v>485091</v>
      </c>
      <c r="B99">
        <v>14.2840004</v>
      </c>
      <c r="C99">
        <v>0.60430002000000005</v>
      </c>
      <c r="D99">
        <v>644.20098876999998</v>
      </c>
      <c r="E99">
        <v>1.4678000200000001</v>
      </c>
      <c r="F99">
        <v>1229.3249511700001</v>
      </c>
      <c r="G99">
        <v>1.5255999600000001</v>
      </c>
      <c r="H99">
        <v>1268.54199219</v>
      </c>
      <c r="J99" s="2">
        <f>TREND(Calibration!$A$2:$A$4,Calibration!$B$2:$B$4,C99)</f>
        <v>394.6759601404392</v>
      </c>
      <c r="K99" s="2">
        <f>TREND(Calibration!$A$2:$A$4,Calibration!$C$2:$C$4,E99)</f>
        <v>571.51069588919643</v>
      </c>
      <c r="L99" s="2">
        <f>TREND(Calibration!$A$2:$A$4,Calibration!$D$2:$D$4,G99)</f>
        <v>577.64584376621656</v>
      </c>
    </row>
    <row r="100" spans="1:12" x14ac:dyDescent="0.25">
      <c r="A100">
        <v>490091</v>
      </c>
      <c r="B100">
        <v>14.29399967</v>
      </c>
      <c r="C100">
        <v>0.60540002999999998</v>
      </c>
      <c r="D100">
        <v>831.78100586000005</v>
      </c>
      <c r="E100">
        <v>1.45700002</v>
      </c>
      <c r="F100">
        <v>1014.4349975600001</v>
      </c>
      <c r="G100">
        <v>1.5316000000000001</v>
      </c>
      <c r="H100">
        <v>9.9000003020963209E+37</v>
      </c>
      <c r="J100" s="2">
        <f>TREND(Calibration!$A$2:$A$4,Calibration!$B$2:$B$4,C100)</f>
        <v>395.35539892617277</v>
      </c>
      <c r="K100" s="2">
        <f>TREND(Calibration!$A$2:$A$4,Calibration!$C$2:$C$4,E100)</f>
        <v>567.1540225658191</v>
      </c>
      <c r="L100" s="2">
        <f>TREND(Calibration!$A$2:$A$4,Calibration!$D$2:$D$4,G100)</f>
        <v>580.12684698027067</v>
      </c>
    </row>
    <row r="101" spans="1:12" x14ac:dyDescent="0.25">
      <c r="A101">
        <v>495091</v>
      </c>
      <c r="B101">
        <v>14.375</v>
      </c>
      <c r="C101">
        <v>0.6038</v>
      </c>
      <c r="D101">
        <v>799.81500243999994</v>
      </c>
      <c r="E101">
        <v>1.42789996</v>
      </c>
      <c r="F101">
        <v>1250.2220459</v>
      </c>
      <c r="G101">
        <v>1.5397000300000001</v>
      </c>
      <c r="H101">
        <v>1352.9360351600001</v>
      </c>
      <c r="J101" s="2">
        <f>TREND(Calibration!$A$2:$A$4,Calibration!$B$2:$B$4,C101)</f>
        <v>394.36711478299469</v>
      </c>
      <c r="K101" s="2">
        <f>TREND(Calibration!$A$2:$A$4,Calibration!$C$2:$C$4,E101)</f>
        <v>555.41518412964535</v>
      </c>
      <c r="L101" s="2">
        <f>TREND(Calibration!$A$2:$A$4,Calibration!$D$2:$D$4,G101)</f>
        <v>583.47619139529706</v>
      </c>
    </row>
    <row r="102" spans="1:12" x14ac:dyDescent="0.25">
      <c r="A102">
        <v>500091</v>
      </c>
      <c r="B102">
        <v>14.40400028</v>
      </c>
      <c r="C102">
        <v>0.59619999000000001</v>
      </c>
      <c r="D102">
        <v>963.01397704999999</v>
      </c>
      <c r="E102">
        <v>1.38629997</v>
      </c>
      <c r="F102">
        <v>1331.1459960899999</v>
      </c>
      <c r="G102">
        <v>1.5397000300000001</v>
      </c>
      <c r="H102">
        <v>9.9000003020963209E+37</v>
      </c>
      <c r="J102" s="2">
        <f>TREND(Calibration!$A$2:$A$4,Calibration!$B$2:$B$4,C102)</f>
        <v>389.67284694364486</v>
      </c>
      <c r="K102" s="2">
        <f>TREND(Calibration!$A$2:$A$4,Calibration!$C$2:$C$4,E102)</f>
        <v>538.63392795503796</v>
      </c>
      <c r="L102" s="2">
        <f>TREND(Calibration!$A$2:$A$4,Calibration!$D$2:$D$4,G102)</f>
        <v>583.47619139529706</v>
      </c>
    </row>
    <row r="103" spans="1:12" x14ac:dyDescent="0.25">
      <c r="A103">
        <v>505091</v>
      </c>
      <c r="B103">
        <v>14.43999958</v>
      </c>
      <c r="C103">
        <v>0.58920002000000005</v>
      </c>
      <c r="D103">
        <v>841.24499512</v>
      </c>
      <c r="E103">
        <v>1.4073</v>
      </c>
      <c r="F103">
        <v>1096.2149658200001</v>
      </c>
      <c r="G103">
        <v>1.5440000300000001</v>
      </c>
      <c r="H103">
        <v>9.9000003020963209E+37</v>
      </c>
      <c r="J103" s="2">
        <f>TREND(Calibration!$A$2:$A$4,Calibration!$B$2:$B$4,C103)</f>
        <v>385.34920341588452</v>
      </c>
      <c r="K103" s="2">
        <f>TREND(Calibration!$A$2:$A$4,Calibration!$C$2:$C$4,E103)</f>
        <v>547.10524929680844</v>
      </c>
      <c r="L103" s="2">
        <f>TREND(Calibration!$A$2:$A$4,Calibration!$D$2:$D$4,G103)</f>
        <v>585.25423184509953</v>
      </c>
    </row>
    <row r="104" spans="1:12" x14ac:dyDescent="0.25">
      <c r="A104">
        <v>510093</v>
      </c>
      <c r="B104">
        <v>14.463000299999999</v>
      </c>
      <c r="C104">
        <v>0.59399997999999998</v>
      </c>
      <c r="D104">
        <v>284</v>
      </c>
      <c r="E104">
        <v>1.39709997</v>
      </c>
      <c r="F104">
        <v>9.9000003020963209E+37</v>
      </c>
      <c r="G104">
        <v>1.5379999900000001</v>
      </c>
      <c r="H104">
        <v>1034.19799805</v>
      </c>
      <c r="J104" s="2">
        <f>TREND(Calibration!$A$2:$A$4,Calibration!$B$2:$B$4,C104)</f>
        <v>388.31397554883767</v>
      </c>
      <c r="K104" s="2">
        <f>TREND(Calibration!$A$2:$A$4,Calibration!$C$2:$C$4,E104)</f>
        <v>542.99060127841517</v>
      </c>
      <c r="L104" s="2">
        <f>TREND(Calibration!$A$2:$A$4,Calibration!$D$2:$D$4,G104)</f>
        <v>582.77322863104541</v>
      </c>
    </row>
    <row r="105" spans="1:12" x14ac:dyDescent="0.25">
      <c r="A105">
        <v>515101</v>
      </c>
      <c r="B105">
        <v>14.40100002</v>
      </c>
      <c r="C105">
        <v>0.58219999</v>
      </c>
      <c r="D105">
        <v>1186.8850097699999</v>
      </c>
      <c r="E105">
        <v>1.3954999400000001</v>
      </c>
      <c r="F105">
        <v>844.26300048999997</v>
      </c>
      <c r="G105">
        <v>1.5440000300000001</v>
      </c>
      <c r="H105">
        <v>9.9000003020963209E+37</v>
      </c>
      <c r="J105" s="2">
        <f>TREND(Calibration!$A$2:$A$4,Calibration!$B$2:$B$4,C105)</f>
        <v>381.02552282816362</v>
      </c>
      <c r="K105" s="2">
        <f>TREND(Calibration!$A$2:$A$4,Calibration!$C$2:$C$4,E105)</f>
        <v>542.34515609160007</v>
      </c>
      <c r="L105" s="2">
        <f>TREND(Calibration!$A$2:$A$4,Calibration!$D$2:$D$4,G105)</f>
        <v>585.25423184509953</v>
      </c>
    </row>
    <row r="106" spans="1:12" x14ac:dyDescent="0.25">
      <c r="A106">
        <v>520090</v>
      </c>
      <c r="B106">
        <v>14.32600021</v>
      </c>
      <c r="C106">
        <v>0.57950002</v>
      </c>
      <c r="D106">
        <v>803.15899658000001</v>
      </c>
      <c r="E106">
        <v>1.4025000299999999</v>
      </c>
      <c r="F106">
        <v>591.30200194999998</v>
      </c>
      <c r="G106">
        <v>1.53209996</v>
      </c>
      <c r="H106">
        <v>9.9000003020963209E+37</v>
      </c>
      <c r="J106" s="2">
        <f>TREND(Calibration!$A$2:$A$4,Calibration!$B$2:$B$4,C106)</f>
        <v>379.35784313587254</v>
      </c>
      <c r="K106" s="2">
        <f>TREND(Calibration!$A$2:$A$4,Calibration!$C$2:$C$4,E106)</f>
        <v>545.1689621438444</v>
      </c>
      <c r="L106" s="2">
        <f>TREND(Calibration!$A$2:$A$4,Calibration!$D$2:$D$4,G106)</f>
        <v>580.33357932987144</v>
      </c>
    </row>
    <row r="107" spans="1:12" x14ac:dyDescent="0.25">
      <c r="A107">
        <v>525089</v>
      </c>
      <c r="B107">
        <v>14.2840004</v>
      </c>
      <c r="C107">
        <v>0.58759998999999996</v>
      </c>
      <c r="D107">
        <v>669.78399658000001</v>
      </c>
      <c r="E107">
        <v>1.3997999400000001</v>
      </c>
      <c r="F107">
        <v>719.62597656000003</v>
      </c>
      <c r="G107">
        <v>1.54340005</v>
      </c>
      <c r="H107">
        <v>9.9000003020963209E+37</v>
      </c>
      <c r="J107" s="2">
        <f>TREND(Calibration!$A$2:$A$4,Calibration!$B$2:$B$4,C107)</f>
        <v>384.36091927270638</v>
      </c>
      <c r="K107" s="2">
        <f>TREND(Calibration!$A$2:$A$4,Calibration!$C$2:$C$4,E107)</f>
        <v>544.0797575073891</v>
      </c>
      <c r="L107" s="2">
        <f>TREND(Calibration!$A$2:$A$4,Calibration!$D$2:$D$4,G107)</f>
        <v>585.00614144764074</v>
      </c>
    </row>
    <row r="108" spans="1:12" x14ac:dyDescent="0.25">
      <c r="A108">
        <v>530089</v>
      </c>
      <c r="B108">
        <v>14.239000320000001</v>
      </c>
      <c r="C108">
        <v>0.59570003000000005</v>
      </c>
      <c r="D108">
        <v>798.53802489999998</v>
      </c>
      <c r="E108">
        <v>1.36580002</v>
      </c>
      <c r="F108">
        <v>709.12402343999997</v>
      </c>
      <c r="G108">
        <v>1.5428999699999999</v>
      </c>
      <c r="H108">
        <v>1312.51403809</v>
      </c>
      <c r="J108" s="2">
        <f>TREND(Calibration!$A$2:$A$4,Calibration!$B$2:$B$4,C108)</f>
        <v>389.36403864616085</v>
      </c>
      <c r="K108" s="2">
        <f>TREND(Calibration!$A$2:$A$4,Calibration!$C$2:$C$4,E108)</f>
        <v>530.36433672396686</v>
      </c>
      <c r="L108" s="2">
        <f>TREND(Calibration!$A$2:$A$4,Calibration!$D$2:$D$4,G108)</f>
        <v>584.79935947830654</v>
      </c>
    </row>
    <row r="109" spans="1:12" x14ac:dyDescent="0.25">
      <c r="A109">
        <v>535089</v>
      </c>
      <c r="B109">
        <v>14.23600006</v>
      </c>
      <c r="C109">
        <v>0.59670000999999995</v>
      </c>
      <c r="D109">
        <v>925.96002196999996</v>
      </c>
      <c r="E109">
        <v>1.3911000499999999</v>
      </c>
      <c r="F109">
        <v>609.10900878999996</v>
      </c>
      <c r="G109">
        <v>1.5428999699999999</v>
      </c>
      <c r="H109">
        <v>1363.8289794899999</v>
      </c>
      <c r="J109" s="2">
        <f>TREND(Calibration!$A$2:$A$4,Calibration!$B$2:$B$4,C109)</f>
        <v>389.98169230108931</v>
      </c>
      <c r="K109" s="2">
        <f>TREND(Calibration!$A$2:$A$4,Calibration!$C$2:$C$4,E109)</f>
        <v>540.57025948152648</v>
      </c>
      <c r="L109" s="2">
        <f>TREND(Calibration!$A$2:$A$4,Calibration!$D$2:$D$4,G109)</f>
        <v>584.79935947830654</v>
      </c>
    </row>
    <row r="110" spans="1:12" x14ac:dyDescent="0.25">
      <c r="A110">
        <v>540089</v>
      </c>
      <c r="B110">
        <v>14.31999969</v>
      </c>
      <c r="C110">
        <v>0.59189999000000004</v>
      </c>
      <c r="D110">
        <v>968.48901366999996</v>
      </c>
      <c r="E110">
        <v>1.3662999899999999</v>
      </c>
      <c r="F110">
        <v>974.02801513999998</v>
      </c>
      <c r="G110">
        <v>1.5440000300000001</v>
      </c>
      <c r="H110">
        <v>9.9000003020963209E+37</v>
      </c>
      <c r="J110" s="2">
        <f>TREND(Calibration!$A$2:$A$4,Calibration!$B$2:$B$4,C110)</f>
        <v>387.01688310817565</v>
      </c>
      <c r="K110" s="2">
        <f>TREND(Calibration!$A$2:$A$4,Calibration!$C$2:$C$4,E110)</f>
        <v>530.56602246114176</v>
      </c>
      <c r="L110" s="2">
        <f>TREND(Calibration!$A$2:$A$4,Calibration!$D$2:$D$4,G110)</f>
        <v>585.25423184509953</v>
      </c>
    </row>
    <row r="111" spans="1:12" x14ac:dyDescent="0.25">
      <c r="A111">
        <v>545089</v>
      </c>
      <c r="B111">
        <v>14.40400028</v>
      </c>
      <c r="C111">
        <v>0.59299999000000003</v>
      </c>
      <c r="D111">
        <v>916.73797606999995</v>
      </c>
      <c r="E111">
        <v>1.3770999900000001</v>
      </c>
      <c r="F111">
        <v>1162.63903809</v>
      </c>
      <c r="G111">
        <v>1.54130006</v>
      </c>
      <c r="H111">
        <v>9.9000003020963209E+37</v>
      </c>
      <c r="J111" s="2">
        <f>TREND(Calibration!$A$2:$A$4,Calibration!$B$2:$B$4,C111)</f>
        <v>387.69631571724915</v>
      </c>
      <c r="K111" s="2">
        <f>TREND(Calibration!$A$2:$A$4,Calibration!$C$2:$C$4,E111)</f>
        <v>534.92269578451908</v>
      </c>
      <c r="L111" s="2">
        <f>TREND(Calibration!$A$2:$A$4,Calibration!$D$2:$D$4,G111)</f>
        <v>584.13780024666846</v>
      </c>
    </row>
    <row r="112" spans="1:12" x14ac:dyDescent="0.25">
      <c r="A112">
        <v>550090</v>
      </c>
      <c r="B112">
        <v>14.49800014</v>
      </c>
      <c r="C112">
        <v>0.59619999000000001</v>
      </c>
      <c r="D112">
        <v>470.09201050000001</v>
      </c>
      <c r="E112">
        <v>1.3809000300000001</v>
      </c>
      <c r="F112">
        <v>9.9000003020963209E+37</v>
      </c>
      <c r="G112">
        <v>1.54130006</v>
      </c>
      <c r="H112">
        <v>9.9000003020963209E+37</v>
      </c>
      <c r="J112" s="2">
        <f>TREND(Calibration!$A$2:$A$4,Calibration!$B$2:$B$4,C112)</f>
        <v>389.67284694364486</v>
      </c>
      <c r="K112" s="2">
        <f>TREND(Calibration!$A$2:$A$4,Calibration!$C$2:$C$4,E112)</f>
        <v>536.45561549708998</v>
      </c>
      <c r="L112" s="2">
        <f>TREND(Calibration!$A$2:$A$4,Calibration!$D$2:$D$4,G112)</f>
        <v>584.13780024666846</v>
      </c>
    </row>
    <row r="113" spans="1:12" x14ac:dyDescent="0.25">
      <c r="A113">
        <v>555090</v>
      </c>
      <c r="B113">
        <v>14.43299961</v>
      </c>
      <c r="C113">
        <v>0.59619999000000001</v>
      </c>
      <c r="D113">
        <v>969.08001708999996</v>
      </c>
      <c r="E113">
        <v>1.37010002</v>
      </c>
      <c r="F113">
        <v>1014.53198242</v>
      </c>
      <c r="G113">
        <v>1.5461000199999999</v>
      </c>
      <c r="H113">
        <v>9.9000003020963209E+37</v>
      </c>
      <c r="J113" s="2">
        <f>TREND(Calibration!$A$2:$A$4,Calibration!$B$2:$B$4,C113)</f>
        <v>389.67284694364486</v>
      </c>
      <c r="K113" s="2">
        <f>TREND(Calibration!$A$2:$A$4,Calibration!$C$2:$C$4,E113)</f>
        <v>532.098938139756</v>
      </c>
      <c r="L113" s="2">
        <f>TREND(Calibration!$A$2:$A$4,Calibration!$D$2:$D$4,G113)</f>
        <v>586.12257304607169</v>
      </c>
    </row>
    <row r="114" spans="1:12" x14ac:dyDescent="0.25">
      <c r="A114">
        <v>560089</v>
      </c>
      <c r="B114">
        <v>14.37800026</v>
      </c>
      <c r="C114">
        <v>0.58050000999999996</v>
      </c>
      <c r="D114">
        <v>878.85699463000003</v>
      </c>
      <c r="E114">
        <v>1.36090004</v>
      </c>
      <c r="F114">
        <v>821.65301513999998</v>
      </c>
      <c r="G114">
        <v>1.5514999599999999</v>
      </c>
      <c r="H114">
        <v>9.9000003020963209E+37</v>
      </c>
      <c r="J114" s="2">
        <f>TREND(Calibration!$A$2:$A$4,Calibration!$B$2:$B$4,C114)</f>
        <v>379.97550296746107</v>
      </c>
      <c r="K114" s="2">
        <f>TREND(Calibration!$A$2:$A$4,Calibration!$C$2:$C$4,E114)</f>
        <v>528.387705969237</v>
      </c>
      <c r="L114" s="2">
        <f>TREND(Calibration!$A$2:$A$4,Calibration!$D$2:$D$4,G114)</f>
        <v>588.35543624293359</v>
      </c>
    </row>
    <row r="115" spans="1:12" x14ac:dyDescent="0.25">
      <c r="A115">
        <v>565089</v>
      </c>
      <c r="B115">
        <v>14.34599972</v>
      </c>
      <c r="C115">
        <v>0.57999997999999997</v>
      </c>
      <c r="D115">
        <v>527.96997069999998</v>
      </c>
      <c r="E115">
        <v>1.36090004</v>
      </c>
      <c r="F115">
        <v>762.40802001999998</v>
      </c>
      <c r="G115">
        <v>1.5456000599999999</v>
      </c>
      <c r="H115">
        <v>9.9000003020963209E+37</v>
      </c>
      <c r="J115" s="2">
        <f>TREND(Calibration!$A$2:$A$4,Calibration!$B$2:$B$4,C115)</f>
        <v>379.66665143335649</v>
      </c>
      <c r="K115" s="2">
        <f>TREND(Calibration!$A$2:$A$4,Calibration!$C$2:$C$4,E115)</f>
        <v>528.387705969237</v>
      </c>
      <c r="L115" s="2">
        <f>TREND(Calibration!$A$2:$A$4,Calibration!$D$2:$D$4,G115)</f>
        <v>585.91584069647092</v>
      </c>
    </row>
    <row r="116" spans="1:12" x14ac:dyDescent="0.25">
      <c r="A116">
        <v>570089</v>
      </c>
      <c r="B116">
        <v>14.2840004</v>
      </c>
      <c r="C116">
        <v>0.58759998999999996</v>
      </c>
      <c r="D116">
        <v>519.60797118999994</v>
      </c>
      <c r="E116">
        <v>1.3619999899999999</v>
      </c>
      <c r="F116">
        <v>624.40301513999998</v>
      </c>
      <c r="G116">
        <v>1.5450999700000001</v>
      </c>
      <c r="H116">
        <v>9.9000003020963209E+37</v>
      </c>
      <c r="J116" s="2">
        <f>TREND(Calibration!$A$2:$A$4,Calibration!$B$2:$B$4,C116)</f>
        <v>384.36091927270638</v>
      </c>
      <c r="K116" s="2">
        <f>TREND(Calibration!$A$2:$A$4,Calibration!$C$2:$C$4,E116)</f>
        <v>528.83142104535261</v>
      </c>
      <c r="L116" s="2">
        <f>TREND(Calibration!$A$2:$A$4,Calibration!$D$2:$D$4,G116)</f>
        <v>585.70905459215896</v>
      </c>
    </row>
    <row r="117" spans="1:12" x14ac:dyDescent="0.25">
      <c r="A117">
        <v>575091</v>
      </c>
      <c r="B117">
        <v>14.26500034</v>
      </c>
      <c r="C117">
        <v>0.58160000999999995</v>
      </c>
      <c r="D117">
        <v>570.37097168000003</v>
      </c>
      <c r="E117">
        <v>1.36360002</v>
      </c>
      <c r="F117">
        <v>620.56097411999997</v>
      </c>
      <c r="G117">
        <v>1.5359</v>
      </c>
      <c r="H117">
        <v>9.9000003020963209E+37</v>
      </c>
      <c r="J117" s="2">
        <f>TREND(Calibration!$A$2:$A$4,Calibration!$B$2:$B$4,C117)</f>
        <v>380.65493557653457</v>
      </c>
      <c r="K117" s="2">
        <f>TREND(Calibration!$A$2:$A$4,Calibration!$C$2:$C$4,E117)</f>
        <v>529.47686623216782</v>
      </c>
      <c r="L117" s="2">
        <f>TREND(Calibration!$A$2:$A$4,Calibration!$D$2:$D$4,G117)</f>
        <v>581.90488743007313</v>
      </c>
    </row>
    <row r="118" spans="1:12" x14ac:dyDescent="0.25">
      <c r="A118">
        <v>580090</v>
      </c>
      <c r="B118">
        <v>14.26500034</v>
      </c>
      <c r="C118">
        <v>0.57840002000000001</v>
      </c>
      <c r="D118">
        <v>619.46801758000004</v>
      </c>
      <c r="E118">
        <v>1.3603999600000001</v>
      </c>
      <c r="F118">
        <v>661.47497558999999</v>
      </c>
      <c r="G118">
        <v>1.5336999899999999</v>
      </c>
      <c r="H118">
        <v>9.9000003020963209E+37</v>
      </c>
      <c r="J118" s="2">
        <f>TREND(Calibration!$A$2:$A$4,Calibration!$B$2:$B$4,C118)</f>
        <v>378.67841052679898</v>
      </c>
      <c r="K118" s="2">
        <f>TREND(Calibration!$A$2:$A$4,Calibration!$C$2:$C$4,E118)</f>
        <v>528.18597585853763</v>
      </c>
      <c r="L118" s="2">
        <f>TREND(Calibration!$A$2:$A$4,Calibration!$D$2:$D$4,G118)</f>
        <v>580.99518818124284</v>
      </c>
    </row>
    <row r="119" spans="1:12" x14ac:dyDescent="0.25">
      <c r="A119">
        <v>585090</v>
      </c>
      <c r="B119">
        <v>14.23200035</v>
      </c>
      <c r="C119">
        <v>0.58969998000000001</v>
      </c>
      <c r="D119">
        <v>809.70001220999995</v>
      </c>
      <c r="E119">
        <v>1.3852000200000001</v>
      </c>
      <c r="F119">
        <v>338.85101318</v>
      </c>
      <c r="G119">
        <v>1.5332000299999999</v>
      </c>
      <c r="H119">
        <v>9.9000003020963209E+37</v>
      </c>
      <c r="J119" s="2">
        <f>TREND(Calibration!$A$2:$A$4,Calibration!$B$2:$B$4,C119)</f>
        <v>385.65801171336847</v>
      </c>
      <c r="K119" s="2">
        <f>TREND(Calibration!$A$2:$A$4,Calibration!$C$2:$C$4,E119)</f>
        <v>538.19021287892235</v>
      </c>
      <c r="L119" s="2">
        <f>TREND(Calibration!$A$2:$A$4,Calibration!$D$2:$D$4,G119)</f>
        <v>580.78845583164207</v>
      </c>
    </row>
    <row r="120" spans="1:12" x14ac:dyDescent="0.25">
      <c r="A120">
        <v>590090</v>
      </c>
      <c r="B120">
        <v>14.184000019999999</v>
      </c>
      <c r="C120">
        <v>0.58319997999999995</v>
      </c>
      <c r="D120">
        <v>732.57702637</v>
      </c>
      <c r="E120">
        <v>1.37390006</v>
      </c>
      <c r="F120">
        <v>429.98699950999998</v>
      </c>
      <c r="G120">
        <v>1.5298999499999999</v>
      </c>
      <c r="H120">
        <v>9.9000003020963209E+37</v>
      </c>
      <c r="J120" s="2">
        <f>TREND(Calibration!$A$2:$A$4,Calibration!$B$2:$B$4,C120)</f>
        <v>381.6431826597522</v>
      </c>
      <c r="K120" s="2">
        <f>TREND(Calibration!$A$2:$A$4,Calibration!$C$2:$C$4,E120)</f>
        <v>533.6318578523269</v>
      </c>
      <c r="L120" s="2">
        <f>TREND(Calibration!$A$2:$A$4,Calibration!$D$2:$D$4,G120)</f>
        <v>579.42388008104115</v>
      </c>
    </row>
    <row r="121" spans="1:12" x14ac:dyDescent="0.25">
      <c r="A121">
        <v>595090</v>
      </c>
      <c r="B121">
        <v>14.161000250000001</v>
      </c>
      <c r="C121">
        <v>0.58920002000000005</v>
      </c>
      <c r="D121">
        <v>866.31701659999999</v>
      </c>
      <c r="E121">
        <v>1.3766000300000001</v>
      </c>
      <c r="F121">
        <v>443.97399902000001</v>
      </c>
      <c r="G121">
        <v>1.5391000500000001</v>
      </c>
      <c r="H121">
        <v>9.9000003020963209E+37</v>
      </c>
      <c r="J121" s="2">
        <f>TREND(Calibration!$A$2:$A$4,Calibration!$B$2:$B$4,C121)</f>
        <v>385.34920341588452</v>
      </c>
      <c r="K121" s="2">
        <f>TREND(Calibration!$A$2:$A$4,Calibration!$C$2:$C$4,E121)</f>
        <v>534.72101408130095</v>
      </c>
      <c r="L121" s="2">
        <f>TREND(Calibration!$A$2:$A$4,Calibration!$D$2:$D$4,G121)</f>
        <v>583.22810099783828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14.131999970000001</v>
      </c>
      <c r="C2">
        <v>0.59030002000000004</v>
      </c>
      <c r="D2">
        <v>671.08001708999996</v>
      </c>
      <c r="E2">
        <v>1.3679000100000001</v>
      </c>
      <c r="F2">
        <v>689.77197265999996</v>
      </c>
      <c r="G2">
        <v>1.5461000199999999</v>
      </c>
      <c r="H2">
        <v>1361.3869628899999</v>
      </c>
      <c r="J2" s="2">
        <f>TREND(Calibration!$A$2:$A$4,Calibration!$B$2:$B$4,C2)</f>
        <v>386.02863602495802</v>
      </c>
      <c r="K2" s="2">
        <f>TREND(Calibration!$A$2:$A$4,Calibration!$C$2:$C$4,E2)</f>
        <v>531.21146361400008</v>
      </c>
      <c r="L2" s="2">
        <f>TREND(Calibration!$A$2:$A$4,Calibration!$D$2:$D$4,G2)</f>
        <v>586.12257304607169</v>
      </c>
      <c r="N2" s="2">
        <f>AVERAGE(J2:J265)</f>
        <v>387.47499383906199</v>
      </c>
    </row>
    <row r="3" spans="1:14" x14ac:dyDescent="0.25">
      <c r="A3">
        <v>5075</v>
      </c>
      <c r="B3">
        <v>14.005000109999999</v>
      </c>
      <c r="C3">
        <v>0.58810001999999995</v>
      </c>
      <c r="D3">
        <v>1318.3470459</v>
      </c>
      <c r="E3">
        <v>1.37329996</v>
      </c>
      <c r="F3">
        <v>298.57901000999999</v>
      </c>
      <c r="G3">
        <v>1.54990005</v>
      </c>
      <c r="H3">
        <v>9.9000003020963209E+37</v>
      </c>
      <c r="J3" s="2">
        <f>TREND(Calibration!$A$2:$A$4,Calibration!$B$2:$B$4,C3)</f>
        <v>384.6697708068109</v>
      </c>
      <c r="K3" s="2">
        <f>TREND(Calibration!$A$2:$A$4,Calibration!$C$2:$C$4,E3)</f>
        <v>533.38978010590483</v>
      </c>
      <c r="L3" s="2">
        <f>TREND(Calibration!$A$2:$A$4,Calibration!$D$2:$D$4,G3)</f>
        <v>587.69387701129563</v>
      </c>
    </row>
    <row r="4" spans="1:14" x14ac:dyDescent="0.25">
      <c r="A4">
        <v>10075</v>
      </c>
      <c r="B4">
        <v>14.086000439999999</v>
      </c>
      <c r="C4">
        <v>0.57730000999999997</v>
      </c>
      <c r="D4">
        <v>850.88702393000005</v>
      </c>
      <c r="E4">
        <v>1.3614000100000001</v>
      </c>
      <c r="F4">
        <v>569.68798828000001</v>
      </c>
      <c r="G4">
        <v>1.5471999599999999</v>
      </c>
      <c r="H4">
        <v>9.9000003020963209E+37</v>
      </c>
      <c r="J4" s="2">
        <f>TREND(Calibration!$A$2:$A$4,Calibration!$B$2:$B$4,C4)</f>
        <v>377.99897174106536</v>
      </c>
      <c r="K4" s="2">
        <f>TREND(Calibration!$A$2:$A$4,Calibration!$C$2:$C$4,E4)</f>
        <v>528.58939170641202</v>
      </c>
      <c r="L4" s="2">
        <f>TREND(Calibration!$A$2:$A$4,Calibration!$D$2:$D$4,G4)</f>
        <v>586.57739579313113</v>
      </c>
    </row>
    <row r="5" spans="1:14" x14ac:dyDescent="0.25">
      <c r="A5">
        <v>15076</v>
      </c>
      <c r="B5">
        <v>14.18000031</v>
      </c>
      <c r="C5">
        <v>0.57889997999999998</v>
      </c>
      <c r="D5">
        <v>594.90197753999996</v>
      </c>
      <c r="E5">
        <v>1.0720000300000001</v>
      </c>
      <c r="F5">
        <v>231.16999817000001</v>
      </c>
      <c r="G5">
        <v>1.5440000300000001</v>
      </c>
      <c r="H5">
        <v>9.9000003020963209E+37</v>
      </c>
      <c r="J5" s="2">
        <f>TREND(Calibration!$A$2:$A$4,Calibration!$B$2:$B$4,C5)</f>
        <v>378.98721882428299</v>
      </c>
      <c r="K5" s="2">
        <f>TREND(Calibration!$A$2:$A$4,Calibration!$C$2:$C$4,E5)</f>
        <v>411.84669053493906</v>
      </c>
      <c r="L5" s="2">
        <f>TREND(Calibration!$A$2:$A$4,Calibration!$D$2:$D$4,G5)</f>
        <v>585.25423184509953</v>
      </c>
    </row>
    <row r="6" spans="1:14" x14ac:dyDescent="0.25">
      <c r="A6">
        <v>20077</v>
      </c>
      <c r="B6">
        <v>14.307000159999999</v>
      </c>
      <c r="C6">
        <v>0.57999997999999997</v>
      </c>
      <c r="D6">
        <v>745.36401366999996</v>
      </c>
      <c r="E6">
        <v>1.2696000300000001</v>
      </c>
      <c r="F6">
        <v>396.71899414000001</v>
      </c>
      <c r="G6">
        <v>1.54830003</v>
      </c>
      <c r="H6">
        <v>9.9000003020963209E+37</v>
      </c>
      <c r="J6" s="2">
        <f>TREND(Calibration!$A$2:$A$4,Calibration!$B$2:$B$4,C6)</f>
        <v>379.66665143335649</v>
      </c>
      <c r="K6" s="2">
        <f>TREND(Calibration!$A$2:$A$4,Calibration!$C$2:$C$4,E6)</f>
        <v>491.55767652561894</v>
      </c>
      <c r="L6" s="2">
        <f>TREND(Calibration!$A$2:$A$4,Calibration!$D$2:$D$4,G6)</f>
        <v>587.03227229490199</v>
      </c>
    </row>
    <row r="7" spans="1:14" x14ac:dyDescent="0.25">
      <c r="A7">
        <v>25080</v>
      </c>
      <c r="B7">
        <v>14.355999949999999</v>
      </c>
      <c r="C7">
        <v>0.57999997999999997</v>
      </c>
      <c r="D7">
        <v>858.08001708999996</v>
      </c>
      <c r="E7">
        <v>1.3107000600000001</v>
      </c>
      <c r="F7">
        <v>277.62100220000002</v>
      </c>
      <c r="G7">
        <v>1.5440000300000001</v>
      </c>
      <c r="H7">
        <v>9.9000003020963209E+37</v>
      </c>
      <c r="J7" s="2">
        <f>TREND(Calibration!$A$2:$A$4,Calibration!$B$2:$B$4,C7)</f>
        <v>379.66665143335649</v>
      </c>
      <c r="K7" s="2">
        <f>TREND(Calibration!$A$2:$A$4,Calibration!$C$2:$C$4,E7)</f>
        <v>508.13725099700832</v>
      </c>
      <c r="L7" s="2">
        <f>TREND(Calibration!$A$2:$A$4,Calibration!$D$2:$D$4,G7)</f>
        <v>585.25423184509953</v>
      </c>
    </row>
    <row r="8" spans="1:14" x14ac:dyDescent="0.25">
      <c r="A8">
        <v>30081</v>
      </c>
      <c r="B8">
        <v>14.364999770000001</v>
      </c>
      <c r="C8">
        <v>0.58920002000000005</v>
      </c>
      <c r="D8">
        <v>449.69400023999998</v>
      </c>
      <c r="E8">
        <v>1.30369997</v>
      </c>
      <c r="F8">
        <v>934.58898925999995</v>
      </c>
      <c r="G8">
        <v>1.5332000299999999</v>
      </c>
      <c r="H8">
        <v>1200.20605469</v>
      </c>
      <c r="J8" s="2">
        <f>TREND(Calibration!$A$2:$A$4,Calibration!$B$2:$B$4,C8)</f>
        <v>385.34920341588452</v>
      </c>
      <c r="K8" s="2">
        <f>TREND(Calibration!$A$2:$A$4,Calibration!$C$2:$C$4,E8)</f>
        <v>505.31344494476389</v>
      </c>
      <c r="L8" s="2">
        <f>TREND(Calibration!$A$2:$A$4,Calibration!$D$2:$D$4,G8)</f>
        <v>580.78845583164207</v>
      </c>
    </row>
    <row r="9" spans="1:14" x14ac:dyDescent="0.25">
      <c r="A9">
        <v>35081</v>
      </c>
      <c r="B9">
        <v>14.255000109999999</v>
      </c>
      <c r="C9">
        <v>0.58649998999999997</v>
      </c>
      <c r="D9">
        <v>1343.1810302700001</v>
      </c>
      <c r="E9">
        <v>1.3263000199999999</v>
      </c>
      <c r="F9">
        <v>297.29000853999997</v>
      </c>
      <c r="G9">
        <v>1.52289999</v>
      </c>
      <c r="H9">
        <v>9.9000003020963209E+37</v>
      </c>
      <c r="J9" s="2">
        <f>TREND(Calibration!$A$2:$A$4,Calibration!$B$2:$B$4,C9)</f>
        <v>383.68148666363282</v>
      </c>
      <c r="K9" s="2">
        <f>TREND(Calibration!$A$2:$A$4,Calibration!$C$2:$C$4,E9)</f>
        <v>514.43020743939269</v>
      </c>
      <c r="L9" s="2">
        <f>TREND(Calibration!$A$2:$A$4,Calibration!$D$2:$D$4,G9)</f>
        <v>576.52941216778549</v>
      </c>
    </row>
    <row r="10" spans="1:14" x14ac:dyDescent="0.25">
      <c r="A10">
        <v>40082</v>
      </c>
      <c r="B10">
        <v>14.166999819999999</v>
      </c>
      <c r="C10">
        <v>0.58539998999999998</v>
      </c>
      <c r="D10">
        <v>837.18103026999995</v>
      </c>
      <c r="E10">
        <v>1.31500006</v>
      </c>
      <c r="F10">
        <v>482.14498901000002</v>
      </c>
      <c r="G10">
        <v>1.52289999</v>
      </c>
      <c r="H10">
        <v>9.9000003020963209E+37</v>
      </c>
      <c r="J10" s="2">
        <f>TREND(Calibration!$A$2:$A$4,Calibration!$B$2:$B$4,C10)</f>
        <v>383.00205405455932</v>
      </c>
      <c r="K10" s="2">
        <f>TREND(Calibration!$A$2:$A$4,Calibration!$C$2:$C$4,E10)</f>
        <v>509.87185241279735</v>
      </c>
      <c r="L10" s="2">
        <f>TREND(Calibration!$A$2:$A$4,Calibration!$D$2:$D$4,G10)</f>
        <v>576.52941216778549</v>
      </c>
    </row>
    <row r="11" spans="1:14" x14ac:dyDescent="0.25">
      <c r="A11">
        <v>45082</v>
      </c>
      <c r="B11">
        <v>14.135000229999999</v>
      </c>
      <c r="C11">
        <v>0.58109999000000001</v>
      </c>
      <c r="D11">
        <v>622.37200928000004</v>
      </c>
      <c r="E11">
        <v>1.32579994</v>
      </c>
      <c r="F11">
        <v>489.78399658000001</v>
      </c>
      <c r="G11">
        <v>1.5348000500000001</v>
      </c>
      <c r="H11">
        <v>9.9000003020963209E+37</v>
      </c>
      <c r="J11" s="2">
        <f>TREND(Calibration!$A$2:$A$4,Calibration!$B$2:$B$4,C11)</f>
        <v>380.34609021909012</v>
      </c>
      <c r="K11" s="2">
        <f>TREND(Calibration!$A$2:$A$4,Calibration!$C$2:$C$4,E11)</f>
        <v>514.2284773286932</v>
      </c>
      <c r="L11" s="2">
        <f>TREND(Calibration!$A$2:$A$4,Calibration!$D$2:$D$4,G11)</f>
        <v>581.45006054803594</v>
      </c>
    </row>
    <row r="12" spans="1:14" x14ac:dyDescent="0.25">
      <c r="A12">
        <v>50083</v>
      </c>
      <c r="B12">
        <v>14.163999560000001</v>
      </c>
      <c r="C12">
        <v>0.59299999000000003</v>
      </c>
      <c r="D12">
        <v>664.69396973000005</v>
      </c>
      <c r="E12">
        <v>1.3593000200000001</v>
      </c>
      <c r="F12">
        <v>426.19100952000002</v>
      </c>
      <c r="G12">
        <v>1.5336999899999999</v>
      </c>
      <c r="H12">
        <v>9.9000003020963209E+37</v>
      </c>
      <c r="J12" s="2">
        <f>TREND(Calibration!$A$2:$A$4,Calibration!$B$2:$B$4,C12)</f>
        <v>387.69631571724915</v>
      </c>
      <c r="K12" s="2">
        <f>TREND(Calibration!$A$2:$A$4,Calibration!$C$2:$C$4,E12)</f>
        <v>527.74226481637879</v>
      </c>
      <c r="L12" s="2">
        <f>TREND(Calibration!$A$2:$A$4,Calibration!$D$2:$D$4,G12)</f>
        <v>580.99518818124284</v>
      </c>
    </row>
    <row r="13" spans="1:14" x14ac:dyDescent="0.25">
      <c r="A13">
        <v>55083</v>
      </c>
      <c r="B13">
        <v>14.31000042</v>
      </c>
      <c r="C13">
        <v>0.58270001000000005</v>
      </c>
      <c r="D13">
        <v>770.53997803000004</v>
      </c>
      <c r="E13">
        <v>1.3442000199999999</v>
      </c>
      <c r="F13">
        <v>537.97601318</v>
      </c>
      <c r="G13">
        <v>1.53530002</v>
      </c>
      <c r="H13">
        <v>9.9000003020963209E+37</v>
      </c>
      <c r="J13" s="2">
        <f>TREND(Calibration!$A$2:$A$4,Calibration!$B$2:$B$4,C13)</f>
        <v>381.33436818560818</v>
      </c>
      <c r="K13" s="2">
        <f>TREND(Calibration!$A$2:$A$4,Calibration!$C$2:$C$4,E13)</f>
        <v>521.65099007721233</v>
      </c>
      <c r="L13" s="2">
        <f>TREND(Calibration!$A$2:$A$4,Calibration!$D$2:$D$4,G13)</f>
        <v>581.65679703261435</v>
      </c>
    </row>
    <row r="14" spans="1:14" x14ac:dyDescent="0.25">
      <c r="A14">
        <v>60083</v>
      </c>
      <c r="B14">
        <v>14.45300007</v>
      </c>
      <c r="C14">
        <v>0.58700001000000002</v>
      </c>
      <c r="D14">
        <v>834.55999756000006</v>
      </c>
      <c r="E14">
        <v>1.34739995</v>
      </c>
      <c r="F14">
        <v>295.98498534999999</v>
      </c>
      <c r="G14">
        <v>1.5336999899999999</v>
      </c>
      <c r="H14">
        <v>9.9000003020963209E+37</v>
      </c>
      <c r="J14" s="2">
        <f>TREND(Calibration!$A$2:$A$4,Calibration!$B$2:$B$4,C14)</f>
        <v>383.99033202107739</v>
      </c>
      <c r="K14" s="2">
        <f>TREND(Calibration!$A$2:$A$4,Calibration!$C$2:$C$4,E14)</f>
        <v>522.9418280094045</v>
      </c>
      <c r="L14" s="2">
        <f>TREND(Calibration!$A$2:$A$4,Calibration!$D$2:$D$4,G14)</f>
        <v>580.99518818124284</v>
      </c>
    </row>
    <row r="15" spans="1:14" x14ac:dyDescent="0.25">
      <c r="A15">
        <v>65084</v>
      </c>
      <c r="B15">
        <v>14.539999959999999</v>
      </c>
      <c r="C15">
        <v>0.58490001999999996</v>
      </c>
      <c r="D15">
        <v>832.47198486000002</v>
      </c>
      <c r="E15">
        <v>1.3316999700000001</v>
      </c>
      <c r="F15">
        <v>285.51199341</v>
      </c>
      <c r="G15">
        <v>1.5379999900000001</v>
      </c>
      <c r="H15">
        <v>9.9000003020963209E+37</v>
      </c>
      <c r="J15" s="2">
        <f>TREND(Calibration!$A$2:$A$4,Calibration!$B$2:$B$4,C15)</f>
        <v>382.69323958041525</v>
      </c>
      <c r="K15" s="2">
        <f>TREND(Calibration!$A$2:$A$4,Calibration!$C$2:$C$4,E15)</f>
        <v>516.60852393129744</v>
      </c>
      <c r="L15" s="2">
        <f>TREND(Calibration!$A$2:$A$4,Calibration!$D$2:$D$4,G15)</f>
        <v>582.77322863104541</v>
      </c>
    </row>
    <row r="16" spans="1:14" x14ac:dyDescent="0.25">
      <c r="A16">
        <v>70084</v>
      </c>
      <c r="B16">
        <v>14.539999959999999</v>
      </c>
      <c r="C16">
        <v>0.58109999000000001</v>
      </c>
      <c r="D16">
        <v>875.79998779000005</v>
      </c>
      <c r="E16">
        <v>1.32149994</v>
      </c>
      <c r="F16">
        <v>219.07899474999999</v>
      </c>
      <c r="G16">
        <v>1.5424</v>
      </c>
      <c r="H16">
        <v>9.9000003020963209E+37</v>
      </c>
      <c r="J16" s="2">
        <f>TREND(Calibration!$A$2:$A$4,Calibration!$B$2:$B$4,C16)</f>
        <v>380.34609021909012</v>
      </c>
      <c r="K16" s="2">
        <f>TREND(Calibration!$A$2:$A$4,Calibration!$C$2:$C$4,E16)</f>
        <v>512.49387591290417</v>
      </c>
      <c r="L16" s="2">
        <f>TREND(Calibration!$A$2:$A$4,Calibration!$D$2:$D$4,G16)</f>
        <v>584.59262299372801</v>
      </c>
    </row>
    <row r="17" spans="1:12" x14ac:dyDescent="0.25">
      <c r="A17">
        <v>75085</v>
      </c>
      <c r="B17">
        <v>14.44999981</v>
      </c>
      <c r="C17">
        <v>0.58810001999999995</v>
      </c>
      <c r="D17">
        <v>1004.36798096</v>
      </c>
      <c r="E17">
        <v>1.32529998</v>
      </c>
      <c r="F17">
        <v>88.142997739999998</v>
      </c>
      <c r="G17">
        <v>1.55369997</v>
      </c>
      <c r="H17">
        <v>9.9000003020963209E+37</v>
      </c>
      <c r="J17" s="2">
        <f>TREND(Calibration!$A$2:$A$4,Calibration!$B$2:$B$4,C17)</f>
        <v>384.6697708068109</v>
      </c>
      <c r="K17" s="2">
        <f>TREND(Calibration!$A$2:$A$4,Calibration!$C$2:$C$4,E17)</f>
        <v>514.02679562547507</v>
      </c>
      <c r="L17" s="2">
        <f>TREND(Calibration!$A$2:$A$4,Calibration!$D$2:$D$4,G17)</f>
        <v>589.26513549176389</v>
      </c>
    </row>
    <row r="18" spans="1:12" x14ac:dyDescent="0.25">
      <c r="A18">
        <v>80092</v>
      </c>
      <c r="B18">
        <v>14.336000439999999</v>
      </c>
      <c r="C18">
        <v>0.59619999000000001</v>
      </c>
      <c r="D18">
        <v>480.02301025000003</v>
      </c>
      <c r="E18">
        <v>1.3199000400000001</v>
      </c>
      <c r="F18">
        <v>475.65701294000002</v>
      </c>
      <c r="G18">
        <v>1.5532000100000001</v>
      </c>
      <c r="H18">
        <v>9.9000003020963209E+37</v>
      </c>
      <c r="J18" s="2">
        <f>TREND(Calibration!$A$2:$A$4,Calibration!$B$2:$B$4,C18)</f>
        <v>389.67284694364486</v>
      </c>
      <c r="K18" s="2">
        <f>TREND(Calibration!$A$2:$A$4,Calibration!$C$2:$C$4,E18)</f>
        <v>511.84848316752721</v>
      </c>
      <c r="L18" s="2">
        <f>TREND(Calibration!$A$2:$A$4,Calibration!$D$2:$D$4,G18)</f>
        <v>589.05840314216312</v>
      </c>
    </row>
    <row r="19" spans="1:12" x14ac:dyDescent="0.25">
      <c r="A19">
        <v>85086</v>
      </c>
      <c r="B19">
        <v>14.24199963</v>
      </c>
      <c r="C19">
        <v>0.59670000999999995</v>
      </c>
      <c r="D19">
        <v>1103.44104004</v>
      </c>
      <c r="E19">
        <v>1.33389997</v>
      </c>
      <c r="F19">
        <v>712.97198486000002</v>
      </c>
      <c r="G19">
        <v>1.5493999700000001</v>
      </c>
      <c r="H19">
        <v>9.9000003020963209E+37</v>
      </c>
      <c r="J19" s="2">
        <f>TREND(Calibration!$A$2:$A$4,Calibration!$B$2:$B$4,C19)</f>
        <v>389.98169230108931</v>
      </c>
      <c r="K19" s="2">
        <f>TREND(Calibration!$A$2:$A$4,Calibration!$C$2:$C$4,E19)</f>
        <v>517.49599442309648</v>
      </c>
      <c r="L19" s="2">
        <f>TREND(Calibration!$A$2:$A$4,Calibration!$D$2:$D$4,G19)</f>
        <v>587.48709504196142</v>
      </c>
    </row>
    <row r="20" spans="1:12" x14ac:dyDescent="0.25">
      <c r="A20">
        <v>90085</v>
      </c>
      <c r="B20">
        <v>14.20600033</v>
      </c>
      <c r="C20">
        <v>0.58490001999999996</v>
      </c>
      <c r="D20">
        <v>960.27502441000001</v>
      </c>
      <c r="E20">
        <v>1.3134000299999999</v>
      </c>
      <c r="F20">
        <v>737.60400390999996</v>
      </c>
      <c r="G20">
        <v>1.5428999699999999</v>
      </c>
      <c r="H20">
        <v>9.9000003020963209E+37</v>
      </c>
      <c r="J20" s="2">
        <f>TREND(Calibration!$A$2:$A$4,Calibration!$B$2:$B$4,C20)</f>
        <v>382.69323958041525</v>
      </c>
      <c r="K20" s="2">
        <f>TREND(Calibration!$A$2:$A$4,Calibration!$C$2:$C$4,E20)</f>
        <v>509.22640722598214</v>
      </c>
      <c r="L20" s="2">
        <f>TREND(Calibration!$A$2:$A$4,Calibration!$D$2:$D$4,G20)</f>
        <v>584.79935947830654</v>
      </c>
    </row>
    <row r="21" spans="1:12" x14ac:dyDescent="0.25">
      <c r="A21">
        <v>95085</v>
      </c>
      <c r="B21">
        <v>14.17399979</v>
      </c>
      <c r="C21">
        <v>0.58759998999999996</v>
      </c>
      <c r="D21">
        <v>681.79199218999997</v>
      </c>
      <c r="E21">
        <v>1.3138999899999999</v>
      </c>
      <c r="F21">
        <v>558.29602050999995</v>
      </c>
      <c r="G21">
        <v>1.5514999599999999</v>
      </c>
      <c r="H21">
        <v>9.9000003020963209E+37</v>
      </c>
      <c r="J21" s="2">
        <f>TREND(Calibration!$A$2:$A$4,Calibration!$B$2:$B$4,C21)</f>
        <v>384.36091927270638</v>
      </c>
      <c r="K21" s="2">
        <f>TREND(Calibration!$A$2:$A$4,Calibration!$C$2:$C$4,E21)</f>
        <v>509.42808892920027</v>
      </c>
      <c r="L21" s="2">
        <f>TREND(Calibration!$A$2:$A$4,Calibration!$D$2:$D$4,G21)</f>
        <v>588.35543624293359</v>
      </c>
    </row>
    <row r="22" spans="1:12" x14ac:dyDescent="0.25">
      <c r="A22">
        <v>100086</v>
      </c>
      <c r="B22">
        <v>14.26500034</v>
      </c>
      <c r="C22">
        <v>0.59460002000000001</v>
      </c>
      <c r="D22">
        <v>531.01800536999997</v>
      </c>
      <c r="E22">
        <v>1.31500006</v>
      </c>
      <c r="F22">
        <v>493.55899047999998</v>
      </c>
      <c r="G22">
        <v>1.54449999</v>
      </c>
      <c r="H22">
        <v>9.9000003020963209E+37</v>
      </c>
      <c r="J22" s="2">
        <f>TREND(Calibration!$A$2:$A$4,Calibration!$B$2:$B$4,C22)</f>
        <v>388.68459986042723</v>
      </c>
      <c r="K22" s="2">
        <f>TREND(Calibration!$A$2:$A$4,Calibration!$C$2:$C$4,E22)</f>
        <v>509.87185241279735</v>
      </c>
      <c r="L22" s="2">
        <f>TREND(Calibration!$A$2:$A$4,Calibration!$D$2:$D$4,G22)</f>
        <v>585.4609641947003</v>
      </c>
    </row>
    <row r="23" spans="1:12" x14ac:dyDescent="0.25">
      <c r="A23">
        <v>105086</v>
      </c>
      <c r="B23">
        <v>14.36200047</v>
      </c>
      <c r="C23">
        <v>0.59509999000000002</v>
      </c>
      <c r="D23">
        <v>307.05899047999998</v>
      </c>
      <c r="E23">
        <v>1.3181999900000001</v>
      </c>
      <c r="F23">
        <v>906.04302978999999</v>
      </c>
      <c r="G23">
        <v>1.55050004</v>
      </c>
      <c r="H23">
        <v>9.9000003020963209E+37</v>
      </c>
      <c r="J23" s="2">
        <f>TREND(Calibration!$A$2:$A$4,Calibration!$B$2:$B$4,C23)</f>
        <v>388.9934143345713</v>
      </c>
      <c r="K23" s="2">
        <f>TREND(Calibration!$A$2:$A$4,Calibration!$C$2:$C$4,E23)</f>
        <v>511.16269034498941</v>
      </c>
      <c r="L23" s="2">
        <f>TREND(Calibration!$A$2:$A$4,Calibration!$D$2:$D$4,G23)</f>
        <v>587.94197154373217</v>
      </c>
    </row>
    <row r="24" spans="1:12" x14ac:dyDescent="0.25">
      <c r="A24">
        <v>110086</v>
      </c>
      <c r="B24">
        <v>14.381999970000001</v>
      </c>
      <c r="C24">
        <v>0.60049998999999998</v>
      </c>
      <c r="D24">
        <v>632.62799071999996</v>
      </c>
      <c r="E24">
        <v>1.31659997</v>
      </c>
      <c r="F24">
        <v>9.9000003020963209E+37</v>
      </c>
      <c r="G24">
        <v>1.5514999599999999</v>
      </c>
      <c r="H24">
        <v>9.9000003020963209E+37</v>
      </c>
      <c r="J24" s="2">
        <f>TREND(Calibration!$A$2:$A$4,Calibration!$B$2:$B$4,C24)</f>
        <v>392.32881077911406</v>
      </c>
      <c r="K24" s="2">
        <f>TREND(Calibration!$A$2:$A$4,Calibration!$C$2:$C$4,E24)</f>
        <v>510.51724919213109</v>
      </c>
      <c r="L24" s="2">
        <f>TREND(Calibration!$A$2:$A$4,Calibration!$D$2:$D$4,G24)</f>
        <v>588.35543624293359</v>
      </c>
    </row>
    <row r="25" spans="1:12" x14ac:dyDescent="0.25">
      <c r="A25">
        <v>115088</v>
      </c>
      <c r="B25">
        <v>14.35900021</v>
      </c>
      <c r="C25">
        <v>0.60970002000000001</v>
      </c>
      <c r="D25">
        <v>783.56402588000003</v>
      </c>
      <c r="E25">
        <v>1.3603999600000001</v>
      </c>
      <c r="F25">
        <v>967.04797363</v>
      </c>
      <c r="G25">
        <v>1.55369997</v>
      </c>
      <c r="H25">
        <v>9.9000003020963209E+37</v>
      </c>
      <c r="J25" s="2">
        <f>TREND(Calibration!$A$2:$A$4,Calibration!$B$2:$B$4,C25)</f>
        <v>398.01135658498197</v>
      </c>
      <c r="K25" s="2">
        <f>TREND(Calibration!$A$2:$A$4,Calibration!$C$2:$C$4,E25)</f>
        <v>528.18597585853763</v>
      </c>
      <c r="L25" s="2">
        <f>TREND(Calibration!$A$2:$A$4,Calibration!$D$2:$D$4,G25)</f>
        <v>589.26513549176389</v>
      </c>
    </row>
    <row r="26" spans="1:12" x14ac:dyDescent="0.25">
      <c r="A26">
        <v>120087</v>
      </c>
      <c r="B26">
        <v>14.277999879999999</v>
      </c>
      <c r="C26">
        <v>0.61240000000000006</v>
      </c>
      <c r="D26">
        <v>886.14300536999997</v>
      </c>
      <c r="E26">
        <v>1.3204</v>
      </c>
      <c r="F26">
        <v>1096.5579834</v>
      </c>
      <c r="G26">
        <v>1.55209994</v>
      </c>
      <c r="H26">
        <v>9.9000003020963209E+37</v>
      </c>
      <c r="J26" s="2">
        <f>TREND(Calibration!$A$2:$A$4,Calibration!$B$2:$B$4,C26)</f>
        <v>399.67904245393316</v>
      </c>
      <c r="K26" s="2">
        <f>TREND(Calibration!$A$2:$A$4,Calibration!$C$2:$C$4,E26)</f>
        <v>512.05016487074533</v>
      </c>
      <c r="L26" s="2">
        <f>TREND(Calibration!$A$2:$A$4,Calibration!$D$2:$D$4,G26)</f>
        <v>588.60352664039237</v>
      </c>
    </row>
    <row r="27" spans="1:12" x14ac:dyDescent="0.25">
      <c r="A27">
        <v>125087</v>
      </c>
      <c r="B27">
        <v>14.255000109999999</v>
      </c>
      <c r="C27">
        <v>0.59840000000000004</v>
      </c>
      <c r="D27">
        <v>1055.7979736299999</v>
      </c>
      <c r="E27">
        <v>1.3285000300000001</v>
      </c>
      <c r="F27">
        <v>1042.4129638700001</v>
      </c>
      <c r="G27">
        <v>1.5532000100000001</v>
      </c>
      <c r="H27">
        <v>9.9000003020963209E+37</v>
      </c>
      <c r="J27" s="2">
        <f>TREND(Calibration!$A$2:$A$4,Calibration!$B$2:$B$4,C27)</f>
        <v>391.03171833845198</v>
      </c>
      <c r="K27" s="2">
        <f>TREND(Calibration!$A$2:$A$4,Calibration!$C$2:$C$4,E27)</f>
        <v>515.31768196514861</v>
      </c>
      <c r="L27" s="2">
        <f>TREND(Calibration!$A$2:$A$4,Calibration!$D$2:$D$4,G27)</f>
        <v>589.05840314216312</v>
      </c>
    </row>
    <row r="28" spans="1:12" x14ac:dyDescent="0.25">
      <c r="A28">
        <v>130087</v>
      </c>
      <c r="B28">
        <v>14.225999829999999</v>
      </c>
      <c r="C28">
        <v>0.60540002999999998</v>
      </c>
      <c r="D28">
        <v>674.86700439000003</v>
      </c>
      <c r="E28">
        <v>1.3489999800000001</v>
      </c>
      <c r="F28">
        <v>1224.7149658200001</v>
      </c>
      <c r="G28">
        <v>1.5428999699999999</v>
      </c>
      <c r="H28">
        <v>1272.2459716799999</v>
      </c>
      <c r="J28" s="2">
        <f>TREND(Calibration!$A$2:$A$4,Calibration!$B$2:$B$4,C28)</f>
        <v>395.35539892617277</v>
      </c>
      <c r="K28" s="2">
        <f>TREND(Calibration!$A$2:$A$4,Calibration!$C$2:$C$4,E28)</f>
        <v>523.5872731962196</v>
      </c>
      <c r="L28" s="2">
        <f>TREND(Calibration!$A$2:$A$4,Calibration!$D$2:$D$4,G28)</f>
        <v>584.79935947830654</v>
      </c>
    </row>
    <row r="29" spans="1:12" x14ac:dyDescent="0.25">
      <c r="A29">
        <v>135087</v>
      </c>
      <c r="B29">
        <v>14.18000031</v>
      </c>
      <c r="C29">
        <v>0.59240000999999998</v>
      </c>
      <c r="D29">
        <v>9.9000003020963209E+37</v>
      </c>
      <c r="E29">
        <v>1.3269000099999999</v>
      </c>
      <c r="F29">
        <v>437.55599976000002</v>
      </c>
      <c r="G29">
        <v>1.5456000599999999</v>
      </c>
      <c r="H29">
        <v>9.9000003020963209E+37</v>
      </c>
      <c r="J29" s="2">
        <f>TREND(Calibration!$A$2:$A$4,Calibration!$B$2:$B$4,C29)</f>
        <v>387.3257284656201</v>
      </c>
      <c r="K29" s="2">
        <f>TREND(Calibration!$A$2:$A$4,Calibration!$C$2:$C$4,E29)</f>
        <v>514.67224081229017</v>
      </c>
      <c r="L29" s="2">
        <f>TREND(Calibration!$A$2:$A$4,Calibration!$D$2:$D$4,G29)</f>
        <v>585.91584069647092</v>
      </c>
    </row>
    <row r="30" spans="1:12" x14ac:dyDescent="0.25">
      <c r="A30">
        <v>140088</v>
      </c>
      <c r="B30">
        <v>14.20600033</v>
      </c>
      <c r="C30">
        <v>0.60320001999999995</v>
      </c>
      <c r="D30">
        <v>500.46200562000001</v>
      </c>
      <c r="E30">
        <v>1.39279997</v>
      </c>
      <c r="F30">
        <v>1023.434021</v>
      </c>
      <c r="G30">
        <v>1.54830003</v>
      </c>
      <c r="H30">
        <v>1125.6340332</v>
      </c>
      <c r="J30" s="2">
        <f>TREND(Calibration!$A$2:$A$4,Calibration!$B$2:$B$4,C30)</f>
        <v>393.99652753136564</v>
      </c>
      <c r="K30" s="2">
        <f>TREND(Calibration!$A$2:$A$4,Calibration!$C$2:$C$4,E30)</f>
        <v>541.25599986262603</v>
      </c>
      <c r="L30" s="2">
        <f>TREND(Calibration!$A$2:$A$4,Calibration!$D$2:$D$4,G30)</f>
        <v>587.03227229490199</v>
      </c>
    </row>
    <row r="31" spans="1:12" x14ac:dyDescent="0.25">
      <c r="A31">
        <v>145087</v>
      </c>
      <c r="B31">
        <v>14.20600033</v>
      </c>
      <c r="C31">
        <v>0.60540002999999998</v>
      </c>
      <c r="D31">
        <v>830.24902343999997</v>
      </c>
      <c r="E31">
        <v>1.3581999499999999</v>
      </c>
      <c r="F31">
        <v>883.09399413999995</v>
      </c>
      <c r="G31">
        <v>1.5397000300000001</v>
      </c>
      <c r="H31">
        <v>1203.1350097699999</v>
      </c>
      <c r="J31" s="2">
        <f>TREND(Calibration!$A$2:$A$4,Calibration!$B$2:$B$4,C31)</f>
        <v>395.35539892617277</v>
      </c>
      <c r="K31" s="2">
        <f>TREND(Calibration!$A$2:$A$4,Calibration!$C$2:$C$4,E31)</f>
        <v>527.29850133278171</v>
      </c>
      <c r="L31" s="2">
        <f>TREND(Calibration!$A$2:$A$4,Calibration!$D$2:$D$4,G31)</f>
        <v>583.47619139529706</v>
      </c>
    </row>
    <row r="32" spans="1:12" x14ac:dyDescent="0.25">
      <c r="A32">
        <v>150087</v>
      </c>
      <c r="B32">
        <v>14.192999840000001</v>
      </c>
      <c r="C32">
        <v>0.60479998999999995</v>
      </c>
      <c r="D32">
        <v>1220.9659423799999</v>
      </c>
      <c r="E32">
        <v>1.3408999399999999</v>
      </c>
      <c r="F32">
        <v>860.28399658000001</v>
      </c>
      <c r="G32">
        <v>1.5385999699999999</v>
      </c>
      <c r="H32">
        <v>9.9000003020963209E+37</v>
      </c>
      <c r="J32" s="2">
        <f>TREND(Calibration!$A$2:$A$4,Calibration!$B$2:$B$4,C32)</f>
        <v>394.98477461458327</v>
      </c>
      <c r="K32" s="2">
        <f>TREND(Calibration!$A$2:$A$4,Calibration!$C$2:$C$4,E32)</f>
        <v>520.31975206785955</v>
      </c>
      <c r="L32" s="2">
        <f>TREND(Calibration!$A$2:$A$4,Calibration!$D$2:$D$4,G32)</f>
        <v>583.02131902850408</v>
      </c>
    </row>
    <row r="33" spans="1:12" x14ac:dyDescent="0.25">
      <c r="A33">
        <v>155087</v>
      </c>
      <c r="B33">
        <v>14.17399979</v>
      </c>
      <c r="C33">
        <v>0.60919999999999996</v>
      </c>
      <c r="D33">
        <v>1099.76599121</v>
      </c>
      <c r="E33">
        <v>1.3301000599999999</v>
      </c>
      <c r="F33">
        <v>811.04699706999997</v>
      </c>
      <c r="G33">
        <v>1.54340005</v>
      </c>
      <c r="H33">
        <v>1257.16699219</v>
      </c>
      <c r="J33" s="2">
        <f>TREND(Calibration!$A$2:$A$4,Calibration!$B$2:$B$4,C33)</f>
        <v>397.7025112275374</v>
      </c>
      <c r="K33" s="2">
        <f>TREND(Calibration!$A$2:$A$4,Calibration!$C$2:$C$4,E33)</f>
        <v>515.96312715196359</v>
      </c>
      <c r="L33" s="2">
        <f>TREND(Calibration!$A$2:$A$4,Calibration!$D$2:$D$4,G33)</f>
        <v>585.00614144764074</v>
      </c>
    </row>
    <row r="34" spans="1:12" x14ac:dyDescent="0.25">
      <c r="A34">
        <v>160088</v>
      </c>
      <c r="B34">
        <v>14.192999840000001</v>
      </c>
      <c r="C34">
        <v>0.60430002000000005</v>
      </c>
      <c r="D34">
        <v>1111.2530517600001</v>
      </c>
      <c r="E34">
        <v>1.31930006</v>
      </c>
      <c r="F34">
        <v>804.47198486000002</v>
      </c>
      <c r="G34">
        <v>1.5493999700000001</v>
      </c>
      <c r="H34">
        <v>1213.58203125</v>
      </c>
      <c r="J34" s="2">
        <f>TREND(Calibration!$A$2:$A$4,Calibration!$B$2:$B$4,C34)</f>
        <v>394.6759601404392</v>
      </c>
      <c r="K34" s="2">
        <f>TREND(Calibration!$A$2:$A$4,Calibration!$C$2:$C$4,E34)</f>
        <v>511.60645382858638</v>
      </c>
      <c r="L34" s="2">
        <f>TREND(Calibration!$A$2:$A$4,Calibration!$D$2:$D$4,G34)</f>
        <v>587.48709504196142</v>
      </c>
    </row>
    <row r="35" spans="1:12" x14ac:dyDescent="0.25">
      <c r="A35">
        <v>165088</v>
      </c>
      <c r="B35">
        <v>14.239000320000001</v>
      </c>
      <c r="C35">
        <v>0.6038</v>
      </c>
      <c r="D35">
        <v>1310.84997559</v>
      </c>
      <c r="E35">
        <v>1.34689999</v>
      </c>
      <c r="F35">
        <v>673.18798828000001</v>
      </c>
      <c r="G35">
        <v>1.54830003</v>
      </c>
      <c r="H35">
        <v>9.9000003020963209E+37</v>
      </c>
      <c r="J35" s="2">
        <f>TREND(Calibration!$A$2:$A$4,Calibration!$B$2:$B$4,C35)</f>
        <v>394.36711478299469</v>
      </c>
      <c r="K35" s="2">
        <f>TREND(Calibration!$A$2:$A$4,Calibration!$C$2:$C$4,E35)</f>
        <v>522.74014630618638</v>
      </c>
      <c r="L35" s="2">
        <f>TREND(Calibration!$A$2:$A$4,Calibration!$D$2:$D$4,G35)</f>
        <v>587.03227229490199</v>
      </c>
    </row>
    <row r="36" spans="1:12" x14ac:dyDescent="0.25">
      <c r="A36">
        <v>170090</v>
      </c>
      <c r="B36">
        <v>14.2159996</v>
      </c>
      <c r="C36">
        <v>0.59780001999999999</v>
      </c>
      <c r="D36">
        <v>9.9000003020963209E+37</v>
      </c>
      <c r="E36">
        <v>1.3354999999999999</v>
      </c>
      <c r="F36">
        <v>178.53100585999999</v>
      </c>
      <c r="G36">
        <v>1.5450999700000001</v>
      </c>
      <c r="H36">
        <v>9.9000003020963209E+37</v>
      </c>
      <c r="J36" s="2">
        <f>TREND(Calibration!$A$2:$A$4,Calibration!$B$2:$B$4,C36)</f>
        <v>390.66113108682293</v>
      </c>
      <c r="K36" s="2">
        <f>TREND(Calibration!$A$2:$A$4,Calibration!$C$2:$C$4,E36)</f>
        <v>518.14143960991157</v>
      </c>
      <c r="L36" s="2">
        <f>TREND(Calibration!$A$2:$A$4,Calibration!$D$2:$D$4,G36)</f>
        <v>585.70905459215896</v>
      </c>
    </row>
    <row r="37" spans="1:12" x14ac:dyDescent="0.25">
      <c r="A37">
        <v>175098</v>
      </c>
      <c r="B37">
        <v>14.20300007</v>
      </c>
      <c r="C37">
        <v>0.61510003000000002</v>
      </c>
      <c r="D37">
        <v>518.75299071999996</v>
      </c>
      <c r="E37">
        <v>1.33710003</v>
      </c>
      <c r="F37">
        <v>734.97998046999999</v>
      </c>
      <c r="G37">
        <v>1.54069996</v>
      </c>
      <c r="H37">
        <v>920.30401611000002</v>
      </c>
      <c r="J37" s="2">
        <f>TREND(Calibration!$A$2:$A$4,Calibration!$B$2:$B$4,C37)</f>
        <v>401.3467592061848</v>
      </c>
      <c r="K37" s="2">
        <f>TREND(Calibration!$A$2:$A$4,Calibration!$C$2:$C$4,E37)</f>
        <v>518.78688479672667</v>
      </c>
      <c r="L37" s="2">
        <f>TREND(Calibration!$A$2:$A$4,Calibration!$D$2:$D$4,G37)</f>
        <v>583.88966022947636</v>
      </c>
    </row>
    <row r="38" spans="1:12" x14ac:dyDescent="0.25">
      <c r="A38">
        <v>180089</v>
      </c>
      <c r="B38">
        <v>14.13799953</v>
      </c>
      <c r="C38">
        <v>0.59890001999999998</v>
      </c>
      <c r="D38">
        <v>9.9000003020963209E+37</v>
      </c>
      <c r="E38">
        <v>1.3187999699999999</v>
      </c>
      <c r="F38">
        <v>611.55902100000003</v>
      </c>
      <c r="G38">
        <v>1.5369999400000001</v>
      </c>
      <c r="H38">
        <v>9.9000003020963209E+37</v>
      </c>
      <c r="J38" s="2">
        <f>TREND(Calibration!$A$2:$A$4,Calibration!$B$2:$B$4,C38)</f>
        <v>391.34056369589644</v>
      </c>
      <c r="K38" s="2">
        <f>TREND(Calibration!$A$2:$A$4,Calibration!$C$2:$C$4,E38)</f>
        <v>511.40471968393013</v>
      </c>
      <c r="L38" s="2">
        <f>TREND(Calibration!$A$2:$A$4,Calibration!$D$2:$D$4,G38)</f>
        <v>582.35971017713257</v>
      </c>
    </row>
    <row r="39" spans="1:12" x14ac:dyDescent="0.25">
      <c r="A39">
        <v>185089</v>
      </c>
      <c r="B39">
        <v>14.12199974</v>
      </c>
      <c r="C39">
        <v>0.58920002000000005</v>
      </c>
      <c r="D39">
        <v>814.23199463000003</v>
      </c>
      <c r="E39">
        <v>1.32529998</v>
      </c>
      <c r="F39">
        <v>527.78997803000004</v>
      </c>
      <c r="G39">
        <v>1.53530002</v>
      </c>
      <c r="H39">
        <v>9.9000003020963209E+37</v>
      </c>
      <c r="J39" s="2">
        <f>TREND(Calibration!$A$2:$A$4,Calibration!$B$2:$B$4,C39)</f>
        <v>385.34920341588452</v>
      </c>
      <c r="K39" s="2">
        <f>TREND(Calibration!$A$2:$A$4,Calibration!$C$2:$C$4,E39)</f>
        <v>514.02679562547507</v>
      </c>
      <c r="L39" s="2">
        <f>TREND(Calibration!$A$2:$A$4,Calibration!$D$2:$D$4,G39)</f>
        <v>581.65679703261435</v>
      </c>
    </row>
    <row r="40" spans="1:12" x14ac:dyDescent="0.25">
      <c r="A40">
        <v>190089</v>
      </c>
      <c r="B40">
        <v>14.15100002</v>
      </c>
      <c r="C40">
        <v>0.58539998999999998</v>
      </c>
      <c r="D40">
        <v>873.22399901999995</v>
      </c>
      <c r="E40">
        <v>1.3204</v>
      </c>
      <c r="F40">
        <v>394.16900635000002</v>
      </c>
      <c r="G40">
        <v>1.53750002</v>
      </c>
      <c r="H40">
        <v>9.9000003020963209E+37</v>
      </c>
      <c r="J40" s="2">
        <f>TREND(Calibration!$A$2:$A$4,Calibration!$B$2:$B$4,C40)</f>
        <v>383.00205405455932</v>
      </c>
      <c r="K40" s="2">
        <f>TREND(Calibration!$A$2:$A$4,Calibration!$C$2:$C$4,E40)</f>
        <v>512.05016487074533</v>
      </c>
      <c r="L40" s="2">
        <f>TREND(Calibration!$A$2:$A$4,Calibration!$D$2:$D$4,G40)</f>
        <v>582.56649214646677</v>
      </c>
    </row>
    <row r="41" spans="1:12" x14ac:dyDescent="0.25">
      <c r="A41">
        <v>195089</v>
      </c>
      <c r="B41">
        <v>14.225999829999999</v>
      </c>
      <c r="C41">
        <v>0.58050000999999996</v>
      </c>
      <c r="D41">
        <v>833.68701171999999</v>
      </c>
      <c r="E41">
        <v>1.3581999499999999</v>
      </c>
      <c r="F41">
        <v>225.83399962999999</v>
      </c>
      <c r="G41">
        <v>1.5391000500000001</v>
      </c>
      <c r="H41">
        <v>9.9000003020963209E+37</v>
      </c>
      <c r="J41" s="2">
        <f>TREND(Calibration!$A$2:$A$4,Calibration!$B$2:$B$4,C41)</f>
        <v>379.97550296746107</v>
      </c>
      <c r="K41" s="2">
        <f>TREND(Calibration!$A$2:$A$4,Calibration!$C$2:$C$4,E41)</f>
        <v>527.29850133278171</v>
      </c>
      <c r="L41" s="2">
        <f>TREND(Calibration!$A$2:$A$4,Calibration!$D$2:$D$4,G41)</f>
        <v>583.22810099783828</v>
      </c>
    </row>
    <row r="42" spans="1:12" x14ac:dyDescent="0.25">
      <c r="A42">
        <v>200089</v>
      </c>
      <c r="B42">
        <v>14.291000370000001</v>
      </c>
      <c r="C42">
        <v>0.58539998999999998</v>
      </c>
      <c r="D42">
        <v>865.33197021000001</v>
      </c>
      <c r="E42">
        <v>1.35769999</v>
      </c>
      <c r="F42">
        <v>248.55599975999999</v>
      </c>
      <c r="G42">
        <v>1.5467</v>
      </c>
      <c r="H42">
        <v>9.9000003020963209E+37</v>
      </c>
      <c r="J42" s="2">
        <f>TREND(Calibration!$A$2:$A$4,Calibration!$B$2:$B$4,C42)</f>
        <v>383.00205405455932</v>
      </c>
      <c r="K42" s="2">
        <f>TREND(Calibration!$A$2:$A$4,Calibration!$C$2:$C$4,E42)</f>
        <v>527.09681962956358</v>
      </c>
      <c r="L42" s="2">
        <f>TREND(Calibration!$A$2:$A$4,Calibration!$D$2:$D$4,G42)</f>
        <v>586.37066344353047</v>
      </c>
    </row>
    <row r="43" spans="1:12" x14ac:dyDescent="0.25">
      <c r="A43">
        <v>205089</v>
      </c>
      <c r="B43">
        <v>14.338999749999999</v>
      </c>
      <c r="C43">
        <v>0.58969998000000001</v>
      </c>
      <c r="D43">
        <v>844.20202637</v>
      </c>
      <c r="E43">
        <v>1.3662999899999999</v>
      </c>
      <c r="F43">
        <v>272.38299561000002</v>
      </c>
      <c r="G43">
        <v>1.5456000599999999</v>
      </c>
      <c r="H43">
        <v>9.9000003020963209E+37</v>
      </c>
      <c r="J43" s="2">
        <f>TREND(Calibration!$A$2:$A$4,Calibration!$B$2:$B$4,C43)</f>
        <v>385.65801171336847</v>
      </c>
      <c r="K43" s="2">
        <f>TREND(Calibration!$A$2:$A$4,Calibration!$C$2:$C$4,E43)</f>
        <v>530.56602246114176</v>
      </c>
      <c r="L43" s="2">
        <f>TREND(Calibration!$A$2:$A$4,Calibration!$D$2:$D$4,G43)</f>
        <v>585.91584069647092</v>
      </c>
    </row>
    <row r="44" spans="1:12" x14ac:dyDescent="0.25">
      <c r="A44">
        <v>210089</v>
      </c>
      <c r="B44">
        <v>14.329999920000001</v>
      </c>
      <c r="C44">
        <v>0.59299999000000003</v>
      </c>
      <c r="D44">
        <v>758.24200439000003</v>
      </c>
      <c r="E44">
        <v>1.3695000399999999</v>
      </c>
      <c r="F44">
        <v>220.45599365000001</v>
      </c>
      <c r="G44">
        <v>1.5391000500000001</v>
      </c>
      <c r="H44">
        <v>9.9000003020963209E+37</v>
      </c>
      <c r="J44" s="2">
        <f>TREND(Calibration!$A$2:$A$4,Calibration!$B$2:$B$4,C44)</f>
        <v>387.69631571724915</v>
      </c>
      <c r="K44" s="2">
        <f>TREND(Calibration!$A$2:$A$4,Calibration!$C$2:$C$4,E44)</f>
        <v>531.85690880081518</v>
      </c>
      <c r="L44" s="2">
        <f>TREND(Calibration!$A$2:$A$4,Calibration!$D$2:$D$4,G44)</f>
        <v>583.22810099783828</v>
      </c>
    </row>
    <row r="45" spans="1:12" x14ac:dyDescent="0.25">
      <c r="A45">
        <v>215089</v>
      </c>
      <c r="B45">
        <v>14.336000439999999</v>
      </c>
      <c r="C45">
        <v>0.58590001000000003</v>
      </c>
      <c r="D45">
        <v>834.28100586000005</v>
      </c>
      <c r="E45">
        <v>1.3624999499999999</v>
      </c>
      <c r="F45">
        <v>548.03698729999996</v>
      </c>
      <c r="G45">
        <v>1.55910003</v>
      </c>
      <c r="H45">
        <v>9.9000003020963209E+37</v>
      </c>
      <c r="J45" s="2">
        <f>TREND(Calibration!$A$2:$A$4,Calibration!$B$2:$B$4,C45)</f>
        <v>383.31089941200383</v>
      </c>
      <c r="K45" s="2">
        <f>TREND(Calibration!$A$2:$A$4,Calibration!$C$2:$C$4,E45)</f>
        <v>529.03310274857074</v>
      </c>
      <c r="L45" s="2">
        <f>TREND(Calibration!$A$2:$A$4,Calibration!$D$2:$D$4,G45)</f>
        <v>591.49804830835933</v>
      </c>
    </row>
    <row r="46" spans="1:12" x14ac:dyDescent="0.25">
      <c r="A46">
        <v>220089</v>
      </c>
      <c r="B46">
        <v>14.277999879999999</v>
      </c>
      <c r="C46">
        <v>0.58590001000000003</v>
      </c>
      <c r="D46">
        <v>986.01397704999999</v>
      </c>
      <c r="E46">
        <v>1.38680005</v>
      </c>
      <c r="F46">
        <v>631.87298583999996</v>
      </c>
      <c r="G46">
        <v>1.56229997</v>
      </c>
      <c r="H46">
        <v>9.9000003020963209E+37</v>
      </c>
      <c r="J46" s="2">
        <f>TREND(Calibration!$A$2:$A$4,Calibration!$B$2:$B$4,C46)</f>
        <v>383.31089941200383</v>
      </c>
      <c r="K46" s="2">
        <f>TREND(Calibration!$A$2:$A$4,Calibration!$C$2:$C$4,E46)</f>
        <v>538.83565806573733</v>
      </c>
      <c r="L46" s="2">
        <f>TREND(Calibration!$A$2:$A$4,Calibration!$D$2:$D$4,G46)</f>
        <v>592.82121639136881</v>
      </c>
    </row>
    <row r="47" spans="1:12" x14ac:dyDescent="0.25">
      <c r="A47">
        <v>225099</v>
      </c>
      <c r="B47">
        <v>14.222999570000001</v>
      </c>
      <c r="C47">
        <v>0.59460002000000001</v>
      </c>
      <c r="D47">
        <v>827.57299805000002</v>
      </c>
      <c r="E47">
        <v>1.3631000499999999</v>
      </c>
      <c r="F47">
        <v>440.07501221000001</v>
      </c>
      <c r="G47">
        <v>1.55050004</v>
      </c>
      <c r="H47">
        <v>9.9000003020963209E+37</v>
      </c>
      <c r="J47" s="2">
        <f>TREND(Calibration!$A$2:$A$4,Calibration!$B$2:$B$4,C47)</f>
        <v>388.68459986042723</v>
      </c>
      <c r="K47" s="2">
        <f>TREND(Calibration!$A$2:$A$4,Calibration!$C$2:$C$4,E47)</f>
        <v>529.27518049499281</v>
      </c>
      <c r="L47" s="2">
        <f>TREND(Calibration!$A$2:$A$4,Calibration!$D$2:$D$4,G47)</f>
        <v>587.94197154373217</v>
      </c>
    </row>
    <row r="48" spans="1:12" x14ac:dyDescent="0.25">
      <c r="A48">
        <v>230090</v>
      </c>
      <c r="B48">
        <v>14.12800026</v>
      </c>
      <c r="C48">
        <v>0.58219999</v>
      </c>
      <c r="D48">
        <v>9.9000003020963209E+37</v>
      </c>
      <c r="E48">
        <v>1.3652000399999999</v>
      </c>
      <c r="F48">
        <v>548.11602783000001</v>
      </c>
      <c r="G48">
        <v>1.5402</v>
      </c>
      <c r="H48">
        <v>9.9000003020963209E+37</v>
      </c>
      <c r="J48" s="2">
        <f>TREND(Calibration!$A$2:$A$4,Calibration!$B$2:$B$4,C48)</f>
        <v>381.02552282816362</v>
      </c>
      <c r="K48" s="2">
        <f>TREND(Calibration!$A$2:$A$4,Calibration!$C$2:$C$4,E48)</f>
        <v>530.12230738502615</v>
      </c>
      <c r="L48" s="2">
        <f>TREND(Calibration!$A$2:$A$4,Calibration!$D$2:$D$4,G48)</f>
        <v>583.68292787987559</v>
      </c>
    </row>
    <row r="49" spans="1:12" x14ac:dyDescent="0.25">
      <c r="A49">
        <v>235089</v>
      </c>
      <c r="B49">
        <v>14.102999690000001</v>
      </c>
      <c r="C49">
        <v>0.58319997999999995</v>
      </c>
      <c r="D49">
        <v>751.26000977000001</v>
      </c>
      <c r="E49">
        <v>1.33609998</v>
      </c>
      <c r="F49">
        <v>799.01599121000004</v>
      </c>
      <c r="G49">
        <v>1.5379999900000001</v>
      </c>
      <c r="H49">
        <v>9.9000003020963209E+37</v>
      </c>
      <c r="J49" s="2">
        <f>TREND(Calibration!$A$2:$A$4,Calibration!$B$2:$B$4,C49)</f>
        <v>381.6431826597522</v>
      </c>
      <c r="K49" s="2">
        <f>TREND(Calibration!$A$2:$A$4,Calibration!$C$2:$C$4,E49)</f>
        <v>518.38346894885228</v>
      </c>
      <c r="L49" s="2">
        <f>TREND(Calibration!$A$2:$A$4,Calibration!$D$2:$D$4,G49)</f>
        <v>582.77322863104541</v>
      </c>
    </row>
    <row r="50" spans="1:12" x14ac:dyDescent="0.25">
      <c r="A50">
        <v>240089</v>
      </c>
      <c r="B50">
        <v>14.13799953</v>
      </c>
      <c r="C50">
        <v>0.59840000000000004</v>
      </c>
      <c r="D50">
        <v>740.84197998000002</v>
      </c>
      <c r="E50">
        <v>1.36360002</v>
      </c>
      <c r="F50">
        <v>702.62402343999997</v>
      </c>
      <c r="G50">
        <v>1.53530002</v>
      </c>
      <c r="H50">
        <v>1111.1860351600001</v>
      </c>
      <c r="J50" s="2">
        <f>TREND(Calibration!$A$2:$A$4,Calibration!$B$2:$B$4,C50)</f>
        <v>391.03171833845198</v>
      </c>
      <c r="K50" s="2">
        <f>TREND(Calibration!$A$2:$A$4,Calibration!$C$2:$C$4,E50)</f>
        <v>529.47686623216782</v>
      </c>
      <c r="L50" s="2">
        <f>TREND(Calibration!$A$2:$A$4,Calibration!$D$2:$D$4,G50)</f>
        <v>581.65679703261435</v>
      </c>
    </row>
    <row r="51" spans="1:12" x14ac:dyDescent="0.25">
      <c r="A51">
        <v>245089</v>
      </c>
      <c r="B51">
        <v>14.26500034</v>
      </c>
      <c r="C51">
        <v>0.59460002000000001</v>
      </c>
      <c r="D51">
        <v>878.38500977000001</v>
      </c>
      <c r="E51">
        <v>1.39059997</v>
      </c>
      <c r="F51">
        <v>772.90002441000001</v>
      </c>
      <c r="G51">
        <v>1.5332000299999999</v>
      </c>
      <c r="H51">
        <v>9.9000003020963209E+37</v>
      </c>
      <c r="J51" s="2">
        <f>TREND(Calibration!$A$2:$A$4,Calibration!$B$2:$B$4,C51)</f>
        <v>388.68459986042723</v>
      </c>
      <c r="K51" s="2">
        <f>TREND(Calibration!$A$2:$A$4,Calibration!$C$2:$C$4,E51)</f>
        <v>540.36852937082699</v>
      </c>
      <c r="L51" s="2">
        <f>TREND(Calibration!$A$2:$A$4,Calibration!$D$2:$D$4,G51)</f>
        <v>580.78845583164207</v>
      </c>
    </row>
    <row r="52" spans="1:12" x14ac:dyDescent="0.25">
      <c r="A52">
        <v>250089</v>
      </c>
      <c r="B52">
        <v>14.375</v>
      </c>
      <c r="C52">
        <v>0.59509999000000002</v>
      </c>
      <c r="D52">
        <v>835.59899901999995</v>
      </c>
      <c r="E52">
        <v>1.38629997</v>
      </c>
      <c r="F52">
        <v>1156.8380127</v>
      </c>
      <c r="G52">
        <v>1.5440000300000001</v>
      </c>
      <c r="H52">
        <v>1291.61096191</v>
      </c>
      <c r="J52" s="2">
        <f>TREND(Calibration!$A$2:$A$4,Calibration!$B$2:$B$4,C52)</f>
        <v>388.9934143345713</v>
      </c>
      <c r="K52" s="2">
        <f>TREND(Calibration!$A$2:$A$4,Calibration!$C$2:$C$4,E52)</f>
        <v>538.63392795503796</v>
      </c>
      <c r="L52" s="2">
        <f>TREND(Calibration!$A$2:$A$4,Calibration!$D$2:$D$4,G52)</f>
        <v>585.25423184509953</v>
      </c>
    </row>
    <row r="53" spans="1:12" x14ac:dyDescent="0.25">
      <c r="A53">
        <v>255089</v>
      </c>
      <c r="B53">
        <v>14.416999819999999</v>
      </c>
      <c r="C53">
        <v>0.59890001999999998</v>
      </c>
      <c r="D53">
        <v>891.35601807</v>
      </c>
      <c r="E53">
        <v>1.38629997</v>
      </c>
      <c r="F53">
        <v>1027.4210205100001</v>
      </c>
      <c r="G53">
        <v>1.55050004</v>
      </c>
      <c r="H53">
        <v>9.9000003020963209E+37</v>
      </c>
      <c r="J53" s="2">
        <f>TREND(Calibration!$A$2:$A$4,Calibration!$B$2:$B$4,C53)</f>
        <v>391.34056369589644</v>
      </c>
      <c r="K53" s="2">
        <f>TREND(Calibration!$A$2:$A$4,Calibration!$C$2:$C$4,E53)</f>
        <v>538.63392795503796</v>
      </c>
      <c r="L53" s="2">
        <f>TREND(Calibration!$A$2:$A$4,Calibration!$D$2:$D$4,G53)</f>
        <v>587.94197154373217</v>
      </c>
    </row>
    <row r="54" spans="1:12" x14ac:dyDescent="0.25">
      <c r="A54">
        <v>260089</v>
      </c>
      <c r="B54">
        <v>14.40400028</v>
      </c>
      <c r="C54">
        <v>0.60110003000000001</v>
      </c>
      <c r="D54">
        <v>955.18902588000003</v>
      </c>
      <c r="E54">
        <v>1.3797999599999999</v>
      </c>
      <c r="F54">
        <v>9.9000003020963209E+37</v>
      </c>
      <c r="G54">
        <v>1.5461000199999999</v>
      </c>
      <c r="H54">
        <v>9.9000003020963209E+37</v>
      </c>
      <c r="J54" s="2">
        <f>TREND(Calibration!$A$2:$A$4,Calibration!$B$2:$B$4,C54)</f>
        <v>392.69943509070356</v>
      </c>
      <c r="K54" s="2">
        <f>TREND(Calibration!$A$2:$A$4,Calibration!$C$2:$C$4,E54)</f>
        <v>536.01185201349301</v>
      </c>
      <c r="L54" s="2">
        <f>TREND(Calibration!$A$2:$A$4,Calibration!$D$2:$D$4,G54)</f>
        <v>586.12257304607169</v>
      </c>
    </row>
    <row r="55" spans="1:12" x14ac:dyDescent="0.25">
      <c r="A55">
        <v>265089</v>
      </c>
      <c r="B55">
        <v>14.32600021</v>
      </c>
      <c r="C55">
        <v>0.59570003000000005</v>
      </c>
      <c r="D55">
        <v>778.37902831999997</v>
      </c>
      <c r="E55">
        <v>1.3705999900000001</v>
      </c>
      <c r="F55">
        <v>9.9000003020963209E+37</v>
      </c>
      <c r="G55">
        <v>1.5424</v>
      </c>
      <c r="H55">
        <v>9.9000003020963209E+37</v>
      </c>
      <c r="J55" s="2">
        <f>TREND(Calibration!$A$2:$A$4,Calibration!$B$2:$B$4,C55)</f>
        <v>389.36403864616085</v>
      </c>
      <c r="K55" s="2">
        <f>TREND(Calibration!$A$2:$A$4,Calibration!$C$2:$C$4,E55)</f>
        <v>532.3006238769309</v>
      </c>
      <c r="L55" s="2">
        <f>TREND(Calibration!$A$2:$A$4,Calibration!$D$2:$D$4,G55)</f>
        <v>584.59262299372801</v>
      </c>
    </row>
    <row r="56" spans="1:12" x14ac:dyDescent="0.25">
      <c r="A56">
        <v>270089</v>
      </c>
      <c r="B56">
        <v>14.244999890000001</v>
      </c>
      <c r="C56">
        <v>0.60049998999999998</v>
      </c>
      <c r="D56">
        <v>704.50799560999997</v>
      </c>
      <c r="E56">
        <v>1.39709997</v>
      </c>
      <c r="F56">
        <v>9.9000003020963209E+37</v>
      </c>
      <c r="G56">
        <v>1.5456000599999999</v>
      </c>
      <c r="H56">
        <v>9.9000003020963209E+37</v>
      </c>
      <c r="J56" s="2">
        <f>TREND(Calibration!$A$2:$A$4,Calibration!$B$2:$B$4,C56)</f>
        <v>392.32881077911406</v>
      </c>
      <c r="K56" s="2">
        <f>TREND(Calibration!$A$2:$A$4,Calibration!$C$2:$C$4,E56)</f>
        <v>542.99060127841517</v>
      </c>
      <c r="L56" s="2">
        <f>TREND(Calibration!$A$2:$A$4,Calibration!$D$2:$D$4,G56)</f>
        <v>585.91584069647092</v>
      </c>
    </row>
    <row r="57" spans="1:12" x14ac:dyDescent="0.25">
      <c r="A57">
        <v>275089</v>
      </c>
      <c r="B57">
        <v>14.17399979</v>
      </c>
      <c r="C57">
        <v>0.59350002000000002</v>
      </c>
      <c r="D57">
        <v>664.64202881000006</v>
      </c>
      <c r="E57">
        <v>1.40629995</v>
      </c>
      <c r="F57">
        <v>1293.0489502</v>
      </c>
      <c r="G57">
        <v>1.5467</v>
      </c>
      <c r="H57">
        <v>9.9000003020963209E+37</v>
      </c>
      <c r="J57" s="2">
        <f>TREND(Calibration!$A$2:$A$4,Calibration!$B$2:$B$4,C57)</f>
        <v>388.00516725135373</v>
      </c>
      <c r="K57" s="2">
        <f>TREND(Calibration!$A$2:$A$4,Calibration!$C$2:$C$4,E57)</f>
        <v>546.70183344893405</v>
      </c>
      <c r="L57" s="2">
        <f>TREND(Calibration!$A$2:$A$4,Calibration!$D$2:$D$4,G57)</f>
        <v>586.37066344353047</v>
      </c>
    </row>
    <row r="58" spans="1:12" x14ac:dyDescent="0.25">
      <c r="A58">
        <v>280089</v>
      </c>
      <c r="B58">
        <v>14.184000019999999</v>
      </c>
      <c r="C58">
        <v>0.59780001999999999</v>
      </c>
      <c r="D58">
        <v>307.86499022999999</v>
      </c>
      <c r="E58">
        <v>1.3787000199999999</v>
      </c>
      <c r="F58">
        <v>9.9000003020963209E+37</v>
      </c>
      <c r="G58">
        <v>1.54449999</v>
      </c>
      <c r="H58">
        <v>9.9000003020963209E+37</v>
      </c>
      <c r="J58" s="2">
        <f>TREND(Calibration!$A$2:$A$4,Calibration!$B$2:$B$4,C58)</f>
        <v>390.66113108682293</v>
      </c>
      <c r="K58" s="2">
        <f>TREND(Calibration!$A$2:$A$4,Calibration!$C$2:$C$4,E58)</f>
        <v>535.56814097133406</v>
      </c>
      <c r="L58" s="2">
        <f>TREND(Calibration!$A$2:$A$4,Calibration!$D$2:$D$4,G58)</f>
        <v>585.4609641947003</v>
      </c>
    </row>
    <row r="59" spans="1:12" x14ac:dyDescent="0.25">
      <c r="A59">
        <v>285089</v>
      </c>
      <c r="B59">
        <v>14.15400028</v>
      </c>
      <c r="C59">
        <v>0.58920002000000005</v>
      </c>
      <c r="D59">
        <v>1070.0649414100001</v>
      </c>
      <c r="E59">
        <v>1.35599995</v>
      </c>
      <c r="F59">
        <v>974.26000977000001</v>
      </c>
      <c r="G59">
        <v>1.5461000199999999</v>
      </c>
      <c r="H59">
        <v>9.9000003020963209E+37</v>
      </c>
      <c r="J59" s="2">
        <f>TREND(Calibration!$A$2:$A$4,Calibration!$B$2:$B$4,C59)</f>
        <v>385.34920341588452</v>
      </c>
      <c r="K59" s="2">
        <f>TREND(Calibration!$A$2:$A$4,Calibration!$C$2:$C$4,E59)</f>
        <v>526.41103084098268</v>
      </c>
      <c r="L59" s="2">
        <f>TREND(Calibration!$A$2:$A$4,Calibration!$D$2:$D$4,G59)</f>
        <v>586.12257304607169</v>
      </c>
    </row>
    <row r="60" spans="1:12" x14ac:dyDescent="0.25">
      <c r="A60">
        <v>290089</v>
      </c>
      <c r="B60">
        <v>14.26799965</v>
      </c>
      <c r="C60">
        <v>0.60049998999999998</v>
      </c>
      <c r="D60">
        <v>228.54800415</v>
      </c>
      <c r="E60">
        <v>1.3511999800000001</v>
      </c>
      <c r="F60">
        <v>9.9000003020963209E+37</v>
      </c>
      <c r="G60">
        <v>1.5467</v>
      </c>
      <c r="H60">
        <v>1119.8730468700001</v>
      </c>
      <c r="J60" s="2">
        <f>TREND(Calibration!$A$2:$A$4,Calibration!$B$2:$B$4,C60)</f>
        <v>392.32881077911406</v>
      </c>
      <c r="K60" s="2">
        <f>TREND(Calibration!$A$2:$A$4,Calibration!$C$2:$C$4,E60)</f>
        <v>524.47474368801875</v>
      </c>
      <c r="L60" s="2">
        <f>TREND(Calibration!$A$2:$A$4,Calibration!$D$2:$D$4,G60)</f>
        <v>586.37066344353047</v>
      </c>
    </row>
    <row r="61" spans="1:12" x14ac:dyDescent="0.25">
      <c r="A61">
        <v>295089</v>
      </c>
      <c r="B61">
        <v>14.355999949999999</v>
      </c>
      <c r="C61">
        <v>0.59570003000000005</v>
      </c>
      <c r="D61">
        <v>1104.1290283200001</v>
      </c>
      <c r="E61">
        <v>1.3619999899999999</v>
      </c>
      <c r="F61">
        <v>1056.4470214800001</v>
      </c>
      <c r="G61">
        <v>1.54879999</v>
      </c>
      <c r="H61">
        <v>9.9000003020963209E+37</v>
      </c>
      <c r="J61" s="2">
        <f>TREND(Calibration!$A$2:$A$4,Calibration!$B$2:$B$4,C61)</f>
        <v>389.36403864616085</v>
      </c>
      <c r="K61" s="2">
        <f>TREND(Calibration!$A$2:$A$4,Calibration!$C$2:$C$4,E61)</f>
        <v>528.83142104535261</v>
      </c>
      <c r="L61" s="2">
        <f>TREND(Calibration!$A$2:$A$4,Calibration!$D$2:$D$4,G61)</f>
        <v>587.23900464450276</v>
      </c>
    </row>
    <row r="62" spans="1:12" x14ac:dyDescent="0.25">
      <c r="A62">
        <v>300090</v>
      </c>
      <c r="B62">
        <v>14.397999759999999</v>
      </c>
      <c r="C62">
        <v>0.59350002000000002</v>
      </c>
      <c r="D62">
        <v>504.49499512</v>
      </c>
      <c r="E62">
        <v>1.35230005</v>
      </c>
      <c r="F62">
        <v>915.41101074000005</v>
      </c>
      <c r="G62">
        <v>1.54069996</v>
      </c>
      <c r="H62">
        <v>9.9000003020963209E+37</v>
      </c>
      <c r="J62" s="2">
        <f>TREND(Calibration!$A$2:$A$4,Calibration!$B$2:$B$4,C62)</f>
        <v>388.00516725135373</v>
      </c>
      <c r="K62" s="2">
        <f>TREND(Calibration!$A$2:$A$4,Calibration!$C$2:$C$4,E62)</f>
        <v>524.9185071716156</v>
      </c>
      <c r="L62" s="2">
        <f>TREND(Calibration!$A$2:$A$4,Calibration!$D$2:$D$4,G62)</f>
        <v>583.88966022947636</v>
      </c>
    </row>
    <row r="63" spans="1:12" x14ac:dyDescent="0.25">
      <c r="A63">
        <v>305090</v>
      </c>
      <c r="B63">
        <v>14.364999770000001</v>
      </c>
      <c r="C63">
        <v>0.59299999000000003</v>
      </c>
      <c r="D63">
        <v>614.87200928000004</v>
      </c>
      <c r="E63">
        <v>1.3187999699999999</v>
      </c>
      <c r="F63">
        <v>661.37298583999996</v>
      </c>
      <c r="G63">
        <v>1.5369999400000001</v>
      </c>
      <c r="H63">
        <v>9.9000003020963209E+37</v>
      </c>
      <c r="J63" s="2">
        <f>TREND(Calibration!$A$2:$A$4,Calibration!$B$2:$B$4,C63)</f>
        <v>387.69631571724915</v>
      </c>
      <c r="K63" s="2">
        <f>TREND(Calibration!$A$2:$A$4,Calibration!$C$2:$C$4,E63)</f>
        <v>511.40471968393013</v>
      </c>
      <c r="L63" s="2">
        <f>TREND(Calibration!$A$2:$A$4,Calibration!$D$2:$D$4,G63)</f>
        <v>582.35971017713257</v>
      </c>
    </row>
    <row r="64" spans="1:12" x14ac:dyDescent="0.25">
      <c r="A64">
        <v>310089</v>
      </c>
      <c r="B64">
        <v>14.31700039</v>
      </c>
      <c r="C64">
        <v>0.59509999000000002</v>
      </c>
      <c r="D64">
        <v>557.59997558999999</v>
      </c>
      <c r="E64">
        <v>1.33280003</v>
      </c>
      <c r="F64">
        <v>574.65698241999996</v>
      </c>
      <c r="G64">
        <v>1.53530002</v>
      </c>
      <c r="H64">
        <v>9.9000003020963209E+37</v>
      </c>
      <c r="J64" s="2">
        <f>TREND(Calibration!$A$2:$A$4,Calibration!$B$2:$B$4,C64)</f>
        <v>388.9934143345713</v>
      </c>
      <c r="K64" s="2">
        <f>TREND(Calibration!$A$2:$A$4,Calibration!$C$2:$C$4,E64)</f>
        <v>517.05228338093764</v>
      </c>
      <c r="L64" s="2">
        <f>TREND(Calibration!$A$2:$A$4,Calibration!$D$2:$D$4,G64)</f>
        <v>581.65679703261435</v>
      </c>
    </row>
    <row r="65" spans="1:12" x14ac:dyDescent="0.25">
      <c r="A65">
        <v>315089</v>
      </c>
      <c r="B65">
        <v>14.25199986</v>
      </c>
      <c r="C65">
        <v>0.59460002000000001</v>
      </c>
      <c r="D65">
        <v>883.72802734000004</v>
      </c>
      <c r="E65">
        <v>1.32959998</v>
      </c>
      <c r="F65">
        <v>747.12097168000003</v>
      </c>
      <c r="G65">
        <v>1.5379999900000001</v>
      </c>
      <c r="H65">
        <v>9.9000003020963209E+37</v>
      </c>
      <c r="J65" s="2">
        <f>TREND(Calibration!$A$2:$A$4,Calibration!$B$2:$B$4,C65)</f>
        <v>388.68459986042723</v>
      </c>
      <c r="K65" s="2">
        <f>TREND(Calibration!$A$2:$A$4,Calibration!$C$2:$C$4,E65)</f>
        <v>515.76139704126422</v>
      </c>
      <c r="L65" s="2">
        <f>TREND(Calibration!$A$2:$A$4,Calibration!$D$2:$D$4,G65)</f>
        <v>582.77322863104541</v>
      </c>
    </row>
    <row r="66" spans="1:12" x14ac:dyDescent="0.25">
      <c r="A66">
        <v>320089</v>
      </c>
      <c r="B66">
        <v>14.18000031</v>
      </c>
      <c r="C66">
        <v>0.59509999000000002</v>
      </c>
      <c r="D66">
        <v>1194.17004395</v>
      </c>
      <c r="E66">
        <v>1.3495999599999999</v>
      </c>
      <c r="F66">
        <v>667.81201171999999</v>
      </c>
      <c r="G66">
        <v>1.53429997</v>
      </c>
      <c r="H66">
        <v>9.9000003020963209E+37</v>
      </c>
      <c r="J66" s="2">
        <f>TREND(Calibration!$A$2:$A$4,Calibration!$B$2:$B$4,C66)</f>
        <v>388.9934143345713</v>
      </c>
      <c r="K66" s="2">
        <f>TREND(Calibration!$A$2:$A$4,Calibration!$C$2:$C$4,E66)</f>
        <v>523.82930253516031</v>
      </c>
      <c r="L66" s="2">
        <f>TREND(Calibration!$A$2:$A$4,Calibration!$D$2:$D$4,G66)</f>
        <v>581.24327857870162</v>
      </c>
    </row>
    <row r="67" spans="1:12" x14ac:dyDescent="0.25">
      <c r="A67">
        <v>325091</v>
      </c>
      <c r="B67">
        <v>14.11900043</v>
      </c>
      <c r="C67">
        <v>0.59670000999999995</v>
      </c>
      <c r="D67">
        <v>952.98297118999994</v>
      </c>
      <c r="E67">
        <v>1.3442000199999999</v>
      </c>
      <c r="F67">
        <v>689.68902588000003</v>
      </c>
      <c r="G67">
        <v>1.55589998</v>
      </c>
      <c r="H67">
        <v>1161.9289550799999</v>
      </c>
      <c r="J67" s="2">
        <f>TREND(Calibration!$A$2:$A$4,Calibration!$B$2:$B$4,C67)</f>
        <v>389.98169230108931</v>
      </c>
      <c r="K67" s="2">
        <f>TREND(Calibration!$A$2:$A$4,Calibration!$C$2:$C$4,E67)</f>
        <v>521.65099007721233</v>
      </c>
      <c r="L67" s="2">
        <f>TREND(Calibration!$A$2:$A$4,Calibration!$D$2:$D$4,G67)</f>
        <v>590.17483474059406</v>
      </c>
    </row>
    <row r="68" spans="1:12" x14ac:dyDescent="0.25">
      <c r="A68">
        <v>330091</v>
      </c>
      <c r="B68">
        <v>14.22900009</v>
      </c>
      <c r="C68">
        <v>0.60270000000000001</v>
      </c>
      <c r="D68">
        <v>903.98999022999999</v>
      </c>
      <c r="E68">
        <v>1.35169995</v>
      </c>
      <c r="F68">
        <v>735.01098633000004</v>
      </c>
      <c r="G68">
        <v>1.55589998</v>
      </c>
      <c r="H68">
        <v>1292.39904785</v>
      </c>
      <c r="J68" s="2">
        <f>TREND(Calibration!$A$2:$A$4,Calibration!$B$2:$B$4,C68)</f>
        <v>393.68768217392119</v>
      </c>
      <c r="K68" s="2">
        <f>TREND(Calibration!$A$2:$A$4,Calibration!$C$2:$C$4,E68)</f>
        <v>524.67642942519353</v>
      </c>
      <c r="L68" s="2">
        <f>TREND(Calibration!$A$2:$A$4,Calibration!$D$2:$D$4,G68)</f>
        <v>590.17483474059406</v>
      </c>
    </row>
    <row r="69" spans="1:12" x14ac:dyDescent="0.25">
      <c r="A69">
        <v>335100</v>
      </c>
      <c r="B69">
        <v>14.307000159999999</v>
      </c>
      <c r="C69">
        <v>0.58810001999999995</v>
      </c>
      <c r="D69">
        <v>9.9000003020963209E+37</v>
      </c>
      <c r="E69">
        <v>1.3273999700000001</v>
      </c>
      <c r="F69">
        <v>359.46499634000003</v>
      </c>
      <c r="G69">
        <v>1.5569000200000001</v>
      </c>
      <c r="H69">
        <v>9.9000003020963209E+37</v>
      </c>
      <c r="J69" s="2">
        <f>TREND(Calibration!$A$2:$A$4,Calibration!$B$2:$B$4,C69)</f>
        <v>384.6697708068109</v>
      </c>
      <c r="K69" s="2">
        <f>TREND(Calibration!$A$2:$A$4,Calibration!$C$2:$C$4,E69)</f>
        <v>514.87392251550841</v>
      </c>
      <c r="L69" s="2">
        <f>TREND(Calibration!$A$2:$A$4,Calibration!$D$2:$D$4,G69)</f>
        <v>590.58834905952915</v>
      </c>
    </row>
    <row r="70" spans="1:12" x14ac:dyDescent="0.25">
      <c r="A70">
        <v>340090</v>
      </c>
      <c r="B70">
        <v>14.44999981</v>
      </c>
      <c r="C70">
        <v>0.60270000000000001</v>
      </c>
      <c r="D70">
        <v>454.64599608999998</v>
      </c>
      <c r="E70">
        <v>1.3334000100000001</v>
      </c>
      <c r="F70">
        <v>951.67199706999997</v>
      </c>
      <c r="G70">
        <v>1.5613000399999999</v>
      </c>
      <c r="H70">
        <v>9.9000003020963209E+37</v>
      </c>
      <c r="J70" s="2">
        <f>TREND(Calibration!$A$2:$A$4,Calibration!$B$2:$B$4,C70)</f>
        <v>393.68768217392119</v>
      </c>
      <c r="K70" s="2">
        <f>TREND(Calibration!$A$2:$A$4,Calibration!$C$2:$C$4,E70)</f>
        <v>517.29431271987835</v>
      </c>
      <c r="L70" s="2">
        <f>TREND(Calibration!$A$2:$A$4,Calibration!$D$2:$D$4,G70)</f>
        <v>592.40774755718951</v>
      </c>
    </row>
    <row r="71" spans="1:12" x14ac:dyDescent="0.25">
      <c r="A71">
        <v>345090</v>
      </c>
      <c r="B71">
        <v>14.475999829999999</v>
      </c>
      <c r="C71">
        <v>0.59780001999999999</v>
      </c>
      <c r="D71">
        <v>837.49499512</v>
      </c>
      <c r="E71">
        <v>1.3311999999999999</v>
      </c>
      <c r="F71">
        <v>1292.4379882799999</v>
      </c>
      <c r="G71">
        <v>1.5607000600000001</v>
      </c>
      <c r="H71">
        <v>9.9000003020963209E+37</v>
      </c>
      <c r="J71" s="2">
        <f>TREND(Calibration!$A$2:$A$4,Calibration!$B$2:$B$4,C71)</f>
        <v>390.66113108682293</v>
      </c>
      <c r="K71" s="2">
        <f>TREND(Calibration!$A$2:$A$4,Calibration!$C$2:$C$4,E71)</f>
        <v>516.40683819412254</v>
      </c>
      <c r="L71" s="2">
        <f>TREND(Calibration!$A$2:$A$4,Calibration!$D$2:$D$4,G71)</f>
        <v>592.15965715973084</v>
      </c>
    </row>
    <row r="72" spans="1:12" x14ac:dyDescent="0.25">
      <c r="A72">
        <v>350090</v>
      </c>
      <c r="B72">
        <v>14.413999560000001</v>
      </c>
      <c r="C72">
        <v>0.59509999000000002</v>
      </c>
      <c r="D72">
        <v>1047.07299805</v>
      </c>
      <c r="E72">
        <v>1.3273999700000001</v>
      </c>
      <c r="F72">
        <v>977.02801513999998</v>
      </c>
      <c r="G72">
        <v>1.5552999999999999</v>
      </c>
      <c r="H72">
        <v>9.9000003020963209E+37</v>
      </c>
      <c r="J72" s="2">
        <f>TREND(Calibration!$A$2:$A$4,Calibration!$B$2:$B$4,C72)</f>
        <v>388.9934143345713</v>
      </c>
      <c r="K72" s="2">
        <f>TREND(Calibration!$A$2:$A$4,Calibration!$C$2:$C$4,E72)</f>
        <v>514.87392251550841</v>
      </c>
      <c r="L72" s="2">
        <f>TREND(Calibration!$A$2:$A$4,Calibration!$D$2:$D$4,G72)</f>
        <v>589.92674434313528</v>
      </c>
    </row>
    <row r="73" spans="1:12" x14ac:dyDescent="0.25">
      <c r="A73">
        <v>355090</v>
      </c>
      <c r="B73">
        <v>14.39099979</v>
      </c>
      <c r="C73">
        <v>0.59780001999999999</v>
      </c>
      <c r="D73">
        <v>455.73699950999998</v>
      </c>
      <c r="E73">
        <v>1.3269000099999999</v>
      </c>
      <c r="F73">
        <v>9.9000003020963209E+37</v>
      </c>
      <c r="G73">
        <v>1.5575000000000001</v>
      </c>
      <c r="H73">
        <v>1355.24401855</v>
      </c>
      <c r="J73" s="2">
        <f>TREND(Calibration!$A$2:$A$4,Calibration!$B$2:$B$4,C73)</f>
        <v>390.66113108682293</v>
      </c>
      <c r="K73" s="2">
        <f>TREND(Calibration!$A$2:$A$4,Calibration!$C$2:$C$4,E73)</f>
        <v>514.67224081229017</v>
      </c>
      <c r="L73" s="2">
        <f>TREND(Calibration!$A$2:$A$4,Calibration!$D$2:$D$4,G73)</f>
        <v>590.83643945698782</v>
      </c>
    </row>
    <row r="74" spans="1:12" x14ac:dyDescent="0.25">
      <c r="A74">
        <v>360090</v>
      </c>
      <c r="B74">
        <v>14.25800037</v>
      </c>
      <c r="C74">
        <v>0.59299999000000003</v>
      </c>
      <c r="D74">
        <v>965.71697998000002</v>
      </c>
      <c r="E74">
        <v>1.3063999399999999</v>
      </c>
      <c r="F74">
        <v>964.63598633000004</v>
      </c>
      <c r="G74">
        <v>1.5575000000000001</v>
      </c>
      <c r="H74">
        <v>9.9000003020963209E+37</v>
      </c>
      <c r="J74" s="2">
        <f>TREND(Calibration!$A$2:$A$4,Calibration!$B$2:$B$4,C74)</f>
        <v>387.69631571724915</v>
      </c>
      <c r="K74" s="2">
        <f>TREND(Calibration!$A$2:$A$4,Calibration!$C$2:$C$4,E74)</f>
        <v>506.40260117373771</v>
      </c>
      <c r="L74" s="2">
        <f>TREND(Calibration!$A$2:$A$4,Calibration!$D$2:$D$4,G74)</f>
        <v>590.83643945698782</v>
      </c>
    </row>
    <row r="75" spans="1:12" x14ac:dyDescent="0.25">
      <c r="A75">
        <v>365091</v>
      </c>
      <c r="B75">
        <v>14.24199963</v>
      </c>
      <c r="C75">
        <v>0.58859998000000002</v>
      </c>
      <c r="D75">
        <v>490.32400512999999</v>
      </c>
      <c r="E75">
        <v>1.3181999900000001</v>
      </c>
      <c r="F75">
        <v>910.45397949000005</v>
      </c>
      <c r="G75">
        <v>1.5563999399999999</v>
      </c>
      <c r="H75">
        <v>1290.7419433600001</v>
      </c>
      <c r="J75" s="2">
        <f>TREND(Calibration!$A$2:$A$4,Calibration!$B$2:$B$4,C75)</f>
        <v>384.97857910429497</v>
      </c>
      <c r="K75" s="2">
        <f>TREND(Calibration!$A$2:$A$4,Calibration!$C$2:$C$4,E75)</f>
        <v>511.16269034498941</v>
      </c>
      <c r="L75" s="2">
        <f>TREND(Calibration!$A$2:$A$4,Calibration!$D$2:$D$4,G75)</f>
        <v>590.38156709019484</v>
      </c>
    </row>
    <row r="76" spans="1:12" x14ac:dyDescent="0.25">
      <c r="A76">
        <v>370091</v>
      </c>
      <c r="B76">
        <v>14.192999840000001</v>
      </c>
      <c r="C76">
        <v>0.59509999000000002</v>
      </c>
      <c r="D76">
        <v>717.43798828000001</v>
      </c>
      <c r="E76">
        <v>1.3161</v>
      </c>
      <c r="F76">
        <v>699.71002196999996</v>
      </c>
      <c r="G76">
        <v>1.5542000499999999</v>
      </c>
      <c r="H76">
        <v>9.9000003020963209E+37</v>
      </c>
      <c r="J76" s="2">
        <f>TREND(Calibration!$A$2:$A$4,Calibration!$B$2:$B$4,C76)</f>
        <v>388.9934143345713</v>
      </c>
      <c r="K76" s="2">
        <f>TREND(Calibration!$A$2:$A$4,Calibration!$C$2:$C$4,E76)</f>
        <v>510.31556345495619</v>
      </c>
      <c r="L76" s="2">
        <f>TREND(Calibration!$A$2:$A$4,Calibration!$D$2:$D$4,G76)</f>
        <v>589.47191746109809</v>
      </c>
    </row>
    <row r="77" spans="1:12" x14ac:dyDescent="0.25">
      <c r="A77">
        <v>375090</v>
      </c>
      <c r="B77">
        <v>14.166999819999999</v>
      </c>
      <c r="C77">
        <v>0.60110003000000001</v>
      </c>
      <c r="D77">
        <v>725.21301270000004</v>
      </c>
      <c r="E77">
        <v>1.3096000000000001</v>
      </c>
      <c r="F77">
        <v>725.90197753999996</v>
      </c>
      <c r="G77">
        <v>1.55050004</v>
      </c>
      <c r="H77">
        <v>9.9000003020963209E+37</v>
      </c>
      <c r="J77" s="2">
        <f>TREND(Calibration!$A$2:$A$4,Calibration!$B$2:$B$4,C77)</f>
        <v>392.69943509070356</v>
      </c>
      <c r="K77" s="2">
        <f>TREND(Calibration!$A$2:$A$4,Calibration!$C$2:$C$4,E77)</f>
        <v>507.69349154736801</v>
      </c>
      <c r="L77" s="2">
        <f>TREND(Calibration!$A$2:$A$4,Calibration!$D$2:$D$4,G77)</f>
        <v>587.94197154373217</v>
      </c>
    </row>
    <row r="78" spans="1:12" x14ac:dyDescent="0.25">
      <c r="A78">
        <v>380090</v>
      </c>
      <c r="B78">
        <v>14.2159996</v>
      </c>
      <c r="C78">
        <v>0.59939998000000005</v>
      </c>
      <c r="D78">
        <v>976.33801270000004</v>
      </c>
      <c r="E78">
        <v>1.31930006</v>
      </c>
      <c r="F78">
        <v>711.60699463000003</v>
      </c>
      <c r="G78">
        <v>1.5493999700000001</v>
      </c>
      <c r="H78">
        <v>9.9000003020963209E+37</v>
      </c>
      <c r="J78" s="2">
        <f>TREND(Calibration!$A$2:$A$4,Calibration!$B$2:$B$4,C78)</f>
        <v>391.6493719933805</v>
      </c>
      <c r="K78" s="2">
        <f>TREND(Calibration!$A$2:$A$4,Calibration!$C$2:$C$4,E78)</f>
        <v>511.60645382858638</v>
      </c>
      <c r="L78" s="2">
        <f>TREND(Calibration!$A$2:$A$4,Calibration!$D$2:$D$4,G78)</f>
        <v>587.48709504196142</v>
      </c>
    </row>
    <row r="79" spans="1:12" x14ac:dyDescent="0.25">
      <c r="A79">
        <v>385091</v>
      </c>
      <c r="B79">
        <v>14.303999900000001</v>
      </c>
      <c r="C79">
        <v>0.59619999000000001</v>
      </c>
      <c r="D79">
        <v>993.78698729999996</v>
      </c>
      <c r="E79">
        <v>1.3316999700000001</v>
      </c>
      <c r="F79">
        <v>1085.98498535</v>
      </c>
      <c r="G79">
        <v>1.54340005</v>
      </c>
      <c r="H79">
        <v>9.9000003020963209E+37</v>
      </c>
      <c r="J79" s="2">
        <f>TREND(Calibration!$A$2:$A$4,Calibration!$B$2:$B$4,C79)</f>
        <v>389.67284694364486</v>
      </c>
      <c r="K79" s="2">
        <f>TREND(Calibration!$A$2:$A$4,Calibration!$C$2:$C$4,E79)</f>
        <v>516.60852393129744</v>
      </c>
      <c r="L79" s="2">
        <f>TREND(Calibration!$A$2:$A$4,Calibration!$D$2:$D$4,G79)</f>
        <v>585.00614144764074</v>
      </c>
    </row>
    <row r="80" spans="1:12" x14ac:dyDescent="0.25">
      <c r="A80">
        <v>390091</v>
      </c>
      <c r="B80">
        <v>14.35900021</v>
      </c>
      <c r="C80">
        <v>0.59130000999999999</v>
      </c>
      <c r="D80">
        <v>911.96301270000004</v>
      </c>
      <c r="E80">
        <v>1.31719995</v>
      </c>
      <c r="F80">
        <v>1064.8959960899999</v>
      </c>
      <c r="G80">
        <v>1.54990005</v>
      </c>
      <c r="H80">
        <v>9.9000003020963209E+37</v>
      </c>
      <c r="J80" s="2">
        <f>TREND(Calibration!$A$2:$A$4,Calibration!$B$2:$B$4,C80)</f>
        <v>386.64629585654654</v>
      </c>
      <c r="K80" s="2">
        <f>TREND(Calibration!$A$2:$A$4,Calibration!$C$2:$C$4,E80)</f>
        <v>510.7592785310718</v>
      </c>
      <c r="L80" s="2">
        <f>TREND(Calibration!$A$2:$A$4,Calibration!$D$2:$D$4,G80)</f>
        <v>587.69387701129563</v>
      </c>
    </row>
    <row r="81" spans="1:12" x14ac:dyDescent="0.25">
      <c r="A81">
        <v>395091</v>
      </c>
      <c r="B81">
        <v>14.336000439999999</v>
      </c>
      <c r="C81">
        <v>0.58319997999999995</v>
      </c>
      <c r="D81">
        <v>593.19396973000005</v>
      </c>
      <c r="E81">
        <v>1.34850001</v>
      </c>
      <c r="F81">
        <v>919.50201416000004</v>
      </c>
      <c r="G81">
        <v>1.5461000199999999</v>
      </c>
      <c r="H81">
        <v>9.9000003020963209E+37</v>
      </c>
      <c r="J81" s="2">
        <f>TREND(Calibration!$A$2:$A$4,Calibration!$B$2:$B$4,C81)</f>
        <v>381.6431826597522</v>
      </c>
      <c r="K81" s="2">
        <f>TREND(Calibration!$A$2:$A$4,Calibration!$C$2:$C$4,E81)</f>
        <v>523.3855874590447</v>
      </c>
      <c r="L81" s="2">
        <f>TREND(Calibration!$A$2:$A$4,Calibration!$D$2:$D$4,G81)</f>
        <v>586.12257304607169</v>
      </c>
    </row>
    <row r="82" spans="1:12" x14ac:dyDescent="0.25">
      <c r="A82">
        <v>400091</v>
      </c>
      <c r="B82">
        <v>14.336000439999999</v>
      </c>
      <c r="C82">
        <v>0.58649998999999997</v>
      </c>
      <c r="D82">
        <v>581.26702881000006</v>
      </c>
      <c r="E82">
        <v>1.3451999400000001</v>
      </c>
      <c r="F82">
        <v>708.98400878999996</v>
      </c>
      <c r="G82">
        <v>1.55209994</v>
      </c>
      <c r="H82">
        <v>9.9000003020963209E+37</v>
      </c>
      <c r="J82" s="2">
        <f>TREND(Calibration!$A$2:$A$4,Calibration!$B$2:$B$4,C82)</f>
        <v>383.68148666363282</v>
      </c>
      <c r="K82" s="2">
        <f>TREND(Calibration!$A$2:$A$4,Calibration!$C$2:$C$4,E82)</f>
        <v>522.0543534836487</v>
      </c>
      <c r="L82" s="2">
        <f>TREND(Calibration!$A$2:$A$4,Calibration!$D$2:$D$4,G82)</f>
        <v>588.60352664039237</v>
      </c>
    </row>
    <row r="83" spans="1:12" x14ac:dyDescent="0.25">
      <c r="A83">
        <v>405101</v>
      </c>
      <c r="B83">
        <v>14.303999900000001</v>
      </c>
      <c r="C83">
        <v>0.60049998999999998</v>
      </c>
      <c r="D83">
        <v>535.43200683999999</v>
      </c>
      <c r="E83">
        <v>1.3263000199999999</v>
      </c>
      <c r="F83">
        <v>756.92297363</v>
      </c>
      <c r="G83">
        <v>1.54990005</v>
      </c>
      <c r="H83">
        <v>9.9000003020963209E+37</v>
      </c>
      <c r="J83" s="2">
        <f>TREND(Calibration!$A$2:$A$4,Calibration!$B$2:$B$4,C83)</f>
        <v>392.32881077911406</v>
      </c>
      <c r="K83" s="2">
        <f>TREND(Calibration!$A$2:$A$4,Calibration!$C$2:$C$4,E83)</f>
        <v>514.43020743939269</v>
      </c>
      <c r="L83" s="2">
        <f>TREND(Calibration!$A$2:$A$4,Calibration!$D$2:$D$4,G83)</f>
        <v>587.69387701129563</v>
      </c>
    </row>
    <row r="84" spans="1:12" x14ac:dyDescent="0.25">
      <c r="A84">
        <v>410092</v>
      </c>
      <c r="B84">
        <v>14.23200035</v>
      </c>
      <c r="C84">
        <v>0.58380001999999998</v>
      </c>
      <c r="D84">
        <v>902.50500488</v>
      </c>
      <c r="E84">
        <v>1.3181999900000001</v>
      </c>
      <c r="F84">
        <v>569.59899901999995</v>
      </c>
      <c r="G84">
        <v>1.55369997</v>
      </c>
      <c r="H84">
        <v>9.9000003020963209E+37</v>
      </c>
      <c r="J84" s="2">
        <f>TREND(Calibration!$A$2:$A$4,Calibration!$B$2:$B$4,C84)</f>
        <v>382.01380697134175</v>
      </c>
      <c r="K84" s="2">
        <f>TREND(Calibration!$A$2:$A$4,Calibration!$C$2:$C$4,E84)</f>
        <v>511.16269034498941</v>
      </c>
      <c r="L84" s="2">
        <f>TREND(Calibration!$A$2:$A$4,Calibration!$D$2:$D$4,G84)</f>
        <v>589.26513549176389</v>
      </c>
    </row>
    <row r="85" spans="1:12" x14ac:dyDescent="0.25">
      <c r="A85">
        <v>415091</v>
      </c>
      <c r="B85">
        <v>14.22900009</v>
      </c>
      <c r="C85">
        <v>0.59399997999999998</v>
      </c>
      <c r="D85">
        <v>335.50900268999999</v>
      </c>
      <c r="E85">
        <v>1.3096000000000001</v>
      </c>
      <c r="F85">
        <v>1256.30700684</v>
      </c>
      <c r="G85">
        <v>1.5542000499999999</v>
      </c>
      <c r="H85">
        <v>1086.2330322299999</v>
      </c>
      <c r="J85" s="2">
        <f>TREND(Calibration!$A$2:$A$4,Calibration!$B$2:$B$4,C85)</f>
        <v>388.31397554883767</v>
      </c>
      <c r="K85" s="2">
        <f>TREND(Calibration!$A$2:$A$4,Calibration!$C$2:$C$4,E85)</f>
        <v>507.69349154736801</v>
      </c>
      <c r="L85" s="2">
        <f>TREND(Calibration!$A$2:$A$4,Calibration!$D$2:$D$4,G85)</f>
        <v>589.47191746109809</v>
      </c>
    </row>
    <row r="86" spans="1:12" x14ac:dyDescent="0.25">
      <c r="A86">
        <v>420101</v>
      </c>
      <c r="B86">
        <v>14.13799953</v>
      </c>
      <c r="C86">
        <v>0.58219999</v>
      </c>
      <c r="D86">
        <v>9.9000003020963209E+37</v>
      </c>
      <c r="E86">
        <v>1.3263000199999999</v>
      </c>
      <c r="F86">
        <v>409.46701050000001</v>
      </c>
      <c r="G86">
        <v>1.5514999599999999</v>
      </c>
      <c r="H86">
        <v>9.9000003020963209E+37</v>
      </c>
      <c r="J86" s="2">
        <f>TREND(Calibration!$A$2:$A$4,Calibration!$B$2:$B$4,C86)</f>
        <v>381.02552282816362</v>
      </c>
      <c r="K86" s="2">
        <f>TREND(Calibration!$A$2:$A$4,Calibration!$C$2:$C$4,E86)</f>
        <v>514.43020743939269</v>
      </c>
      <c r="L86" s="2">
        <f>TREND(Calibration!$A$2:$A$4,Calibration!$D$2:$D$4,G86)</f>
        <v>588.35543624293359</v>
      </c>
    </row>
    <row r="87" spans="1:12" x14ac:dyDescent="0.25">
      <c r="A87">
        <v>425092</v>
      </c>
      <c r="B87">
        <v>14.135000229999999</v>
      </c>
      <c r="C87">
        <v>0.58920002000000005</v>
      </c>
      <c r="D87">
        <v>810.34497069999998</v>
      </c>
      <c r="E87">
        <v>1.3377000100000001</v>
      </c>
      <c r="F87">
        <v>647.90502930000002</v>
      </c>
      <c r="G87">
        <v>1.5456000599999999</v>
      </c>
      <c r="H87">
        <v>9.9000003020963209E+37</v>
      </c>
      <c r="J87" s="2">
        <f>TREND(Calibration!$A$2:$A$4,Calibration!$B$2:$B$4,C87)</f>
        <v>385.34920341588452</v>
      </c>
      <c r="K87" s="2">
        <f>TREND(Calibration!$A$2:$A$4,Calibration!$C$2:$C$4,E87)</f>
        <v>519.02891413566749</v>
      </c>
      <c r="L87" s="2">
        <f>TREND(Calibration!$A$2:$A$4,Calibration!$D$2:$D$4,G87)</f>
        <v>585.91584069647092</v>
      </c>
    </row>
    <row r="88" spans="1:12" x14ac:dyDescent="0.25">
      <c r="A88">
        <v>430092</v>
      </c>
      <c r="B88">
        <v>14.18700027</v>
      </c>
      <c r="C88">
        <v>0.60430002000000005</v>
      </c>
      <c r="D88">
        <v>659.75598145000004</v>
      </c>
      <c r="E88">
        <v>1.3181999900000001</v>
      </c>
      <c r="F88">
        <v>674.24700928000004</v>
      </c>
      <c r="G88">
        <v>1.55050004</v>
      </c>
      <c r="H88">
        <v>1259.44104004</v>
      </c>
      <c r="J88" s="2">
        <f>TREND(Calibration!$A$2:$A$4,Calibration!$B$2:$B$4,C88)</f>
        <v>394.6759601404392</v>
      </c>
      <c r="K88" s="2">
        <f>TREND(Calibration!$A$2:$A$4,Calibration!$C$2:$C$4,E88)</f>
        <v>511.16269034498941</v>
      </c>
      <c r="L88" s="2">
        <f>TREND(Calibration!$A$2:$A$4,Calibration!$D$2:$D$4,G88)</f>
        <v>587.94197154373217</v>
      </c>
    </row>
    <row r="89" spans="1:12" x14ac:dyDescent="0.25">
      <c r="A89">
        <v>435091</v>
      </c>
      <c r="B89">
        <v>14.24800014</v>
      </c>
      <c r="C89">
        <v>0.59570003000000005</v>
      </c>
      <c r="D89">
        <v>9.9000003020963209E+37</v>
      </c>
      <c r="E89">
        <v>1.31449997</v>
      </c>
      <c r="F89">
        <v>478.25799561000002</v>
      </c>
      <c r="G89">
        <v>1.5493999700000001</v>
      </c>
      <c r="H89">
        <v>9.9000003020963209E+37</v>
      </c>
      <c r="J89" s="2">
        <f>TREND(Calibration!$A$2:$A$4,Calibration!$B$2:$B$4,C89)</f>
        <v>389.36403864616085</v>
      </c>
      <c r="K89" s="2">
        <f>TREND(Calibration!$A$2:$A$4,Calibration!$C$2:$C$4,E89)</f>
        <v>509.6701182681411</v>
      </c>
      <c r="L89" s="2">
        <f>TREND(Calibration!$A$2:$A$4,Calibration!$D$2:$D$4,G89)</f>
        <v>587.48709504196142</v>
      </c>
    </row>
    <row r="90" spans="1:12" x14ac:dyDescent="0.25">
      <c r="A90">
        <v>440102</v>
      </c>
      <c r="B90">
        <v>14.394000050000001</v>
      </c>
      <c r="C90">
        <v>0.60159998999999997</v>
      </c>
      <c r="D90">
        <v>516.96398925999995</v>
      </c>
      <c r="E90">
        <v>1.30910003</v>
      </c>
      <c r="F90">
        <v>9.9000003020963209E+37</v>
      </c>
      <c r="G90">
        <v>1.54830003</v>
      </c>
      <c r="H90">
        <v>1092.6540527300001</v>
      </c>
      <c r="J90" s="2">
        <f>TREND(Calibration!$A$2:$A$4,Calibration!$B$2:$B$4,C90)</f>
        <v>393.00824338818757</v>
      </c>
      <c r="K90" s="2">
        <f>TREND(Calibration!$A$2:$A$4,Calibration!$C$2:$C$4,E90)</f>
        <v>507.49180581019311</v>
      </c>
      <c r="L90" s="2">
        <f>TREND(Calibration!$A$2:$A$4,Calibration!$D$2:$D$4,G90)</f>
        <v>587.03227229490199</v>
      </c>
    </row>
    <row r="91" spans="1:12" x14ac:dyDescent="0.25">
      <c r="A91">
        <v>445092</v>
      </c>
      <c r="B91">
        <v>14.352000240000001</v>
      </c>
      <c r="C91">
        <v>0.59460002000000001</v>
      </c>
      <c r="D91">
        <v>9.9000003020963209E+37</v>
      </c>
      <c r="E91">
        <v>1.3063999399999999</v>
      </c>
      <c r="F91">
        <v>429.88299561000002</v>
      </c>
      <c r="G91">
        <v>1.5316000000000001</v>
      </c>
      <c r="H91">
        <v>9.9000003020963209E+37</v>
      </c>
      <c r="J91" s="2">
        <f>TREND(Calibration!$A$2:$A$4,Calibration!$B$2:$B$4,C91)</f>
        <v>388.68459986042723</v>
      </c>
      <c r="K91" s="2">
        <f>TREND(Calibration!$A$2:$A$4,Calibration!$C$2:$C$4,E91)</f>
        <v>506.40260117373771</v>
      </c>
      <c r="L91" s="2">
        <f>TREND(Calibration!$A$2:$A$4,Calibration!$D$2:$D$4,G91)</f>
        <v>580.12684698027067</v>
      </c>
    </row>
    <row r="92" spans="1:12" x14ac:dyDescent="0.25">
      <c r="A92">
        <v>450091</v>
      </c>
      <c r="B92">
        <v>14.329999920000001</v>
      </c>
      <c r="C92">
        <v>0.58859998000000002</v>
      </c>
      <c r="D92">
        <v>784.23400878999996</v>
      </c>
      <c r="E92">
        <v>1.3134000299999999</v>
      </c>
      <c r="F92">
        <v>457.89801025000003</v>
      </c>
      <c r="G92">
        <v>1.5293999899999999</v>
      </c>
      <c r="H92">
        <v>9.9000003020963209E+37</v>
      </c>
      <c r="J92" s="2">
        <f>TREND(Calibration!$A$2:$A$4,Calibration!$B$2:$B$4,C92)</f>
        <v>384.97857910429497</v>
      </c>
      <c r="K92" s="2">
        <f>TREND(Calibration!$A$2:$A$4,Calibration!$C$2:$C$4,E92)</f>
        <v>509.22640722598214</v>
      </c>
      <c r="L92" s="2">
        <f>TREND(Calibration!$A$2:$A$4,Calibration!$D$2:$D$4,G92)</f>
        <v>579.21714773144038</v>
      </c>
    </row>
    <row r="93" spans="1:12" x14ac:dyDescent="0.25">
      <c r="A93">
        <v>455091</v>
      </c>
      <c r="B93">
        <v>14.31000042</v>
      </c>
      <c r="C93">
        <v>0.59509999000000002</v>
      </c>
      <c r="D93">
        <v>642.81201171999999</v>
      </c>
      <c r="E93">
        <v>1.3128000500000001</v>
      </c>
      <c r="F93">
        <v>808.20599364999998</v>
      </c>
      <c r="G93">
        <v>1.5440000300000001</v>
      </c>
      <c r="H93">
        <v>1150.23400879</v>
      </c>
      <c r="J93" s="2">
        <f>TREND(Calibration!$A$2:$A$4,Calibration!$B$2:$B$4,C93)</f>
        <v>388.9934143345713</v>
      </c>
      <c r="K93" s="2">
        <f>TREND(Calibration!$A$2:$A$4,Calibration!$C$2:$C$4,E93)</f>
        <v>508.98437788704155</v>
      </c>
      <c r="L93" s="2">
        <f>TREND(Calibration!$A$2:$A$4,Calibration!$D$2:$D$4,G93)</f>
        <v>585.25423184509953</v>
      </c>
    </row>
    <row r="94" spans="1:12" x14ac:dyDescent="0.25">
      <c r="A94">
        <v>460091</v>
      </c>
      <c r="B94">
        <v>14.213000299999999</v>
      </c>
      <c r="C94">
        <v>0.58160000999999995</v>
      </c>
      <c r="D94">
        <v>1367.5090332</v>
      </c>
      <c r="E94">
        <v>1.3100999600000001</v>
      </c>
      <c r="F94">
        <v>183.93400574</v>
      </c>
      <c r="G94">
        <v>1.5440000300000001</v>
      </c>
      <c r="H94">
        <v>9.9000003020963209E+37</v>
      </c>
      <c r="J94" s="2">
        <f>TREND(Calibration!$A$2:$A$4,Calibration!$B$2:$B$4,C94)</f>
        <v>380.65493557653457</v>
      </c>
      <c r="K94" s="2">
        <f>TREND(Calibration!$A$2:$A$4,Calibration!$C$2:$C$4,E94)</f>
        <v>507.89517325058614</v>
      </c>
      <c r="L94" s="2">
        <f>TREND(Calibration!$A$2:$A$4,Calibration!$D$2:$D$4,G94)</f>
        <v>585.25423184509953</v>
      </c>
    </row>
    <row r="95" spans="1:12" x14ac:dyDescent="0.25">
      <c r="A95">
        <v>465102</v>
      </c>
      <c r="B95">
        <v>14.15799999</v>
      </c>
      <c r="C95">
        <v>0.59299999000000003</v>
      </c>
      <c r="D95">
        <v>646.43902588000003</v>
      </c>
      <c r="E95">
        <v>1.30799997</v>
      </c>
      <c r="F95">
        <v>402.09201050000001</v>
      </c>
      <c r="G95">
        <v>1.5493999700000001</v>
      </c>
      <c r="H95">
        <v>1200.72302246</v>
      </c>
      <c r="J95" s="2">
        <f>TREND(Calibration!$A$2:$A$4,Calibration!$B$2:$B$4,C95)</f>
        <v>387.69631571724915</v>
      </c>
      <c r="K95" s="2">
        <f>TREND(Calibration!$A$2:$A$4,Calibration!$C$2:$C$4,E95)</f>
        <v>507.04804636055292</v>
      </c>
      <c r="L95" s="2">
        <f>TREND(Calibration!$A$2:$A$4,Calibration!$D$2:$D$4,G95)</f>
        <v>587.48709504196142</v>
      </c>
    </row>
    <row r="96" spans="1:12" x14ac:dyDescent="0.25">
      <c r="A96">
        <v>470092</v>
      </c>
      <c r="B96">
        <v>14.222999570000001</v>
      </c>
      <c r="C96">
        <v>0.59570003000000005</v>
      </c>
      <c r="D96">
        <v>663.31298828000001</v>
      </c>
      <c r="E96">
        <v>1.3177000299999999</v>
      </c>
      <c r="F96">
        <v>1106.2189941399999</v>
      </c>
      <c r="G96">
        <v>1.54830003</v>
      </c>
      <c r="H96">
        <v>1232.3549804700001</v>
      </c>
      <c r="J96" s="2">
        <f>TREND(Calibration!$A$2:$A$4,Calibration!$B$2:$B$4,C96)</f>
        <v>389.36403864616085</v>
      </c>
      <c r="K96" s="2">
        <f>TREND(Calibration!$A$2:$A$4,Calibration!$C$2:$C$4,E96)</f>
        <v>510.96100864177129</v>
      </c>
      <c r="L96" s="2">
        <f>TREND(Calibration!$A$2:$A$4,Calibration!$D$2:$D$4,G96)</f>
        <v>587.03227229490199</v>
      </c>
    </row>
    <row r="97" spans="1:12" x14ac:dyDescent="0.25">
      <c r="A97">
        <v>475091</v>
      </c>
      <c r="B97">
        <v>14.32600021</v>
      </c>
      <c r="C97">
        <v>0.60049998999999998</v>
      </c>
      <c r="D97">
        <v>940.51702881000006</v>
      </c>
      <c r="E97">
        <v>1.31719995</v>
      </c>
      <c r="F97">
        <v>1010.0670166</v>
      </c>
      <c r="G97">
        <v>1.53750002</v>
      </c>
      <c r="H97">
        <v>9.9000003020963209E+37</v>
      </c>
      <c r="J97" s="2">
        <f>TREND(Calibration!$A$2:$A$4,Calibration!$B$2:$B$4,C97)</f>
        <v>392.32881077911406</v>
      </c>
      <c r="K97" s="2">
        <f>TREND(Calibration!$A$2:$A$4,Calibration!$C$2:$C$4,E97)</f>
        <v>510.7592785310718</v>
      </c>
      <c r="L97" s="2">
        <f>TREND(Calibration!$A$2:$A$4,Calibration!$D$2:$D$4,G97)</f>
        <v>582.56649214646677</v>
      </c>
    </row>
    <row r="98" spans="1:12" x14ac:dyDescent="0.25">
      <c r="A98">
        <v>480091</v>
      </c>
      <c r="B98">
        <v>14.45300007</v>
      </c>
      <c r="C98">
        <v>0.59240000999999998</v>
      </c>
      <c r="D98">
        <v>879.67999268000005</v>
      </c>
      <c r="E98">
        <v>1.3128000500000001</v>
      </c>
      <c r="F98">
        <v>9.9000003020963209E+37</v>
      </c>
      <c r="G98">
        <v>1.5316000000000001</v>
      </c>
      <c r="H98">
        <v>9.9000003020963209E+37</v>
      </c>
      <c r="J98" s="2">
        <f>TREND(Calibration!$A$2:$A$4,Calibration!$B$2:$B$4,C98)</f>
        <v>387.3257284656201</v>
      </c>
      <c r="K98" s="2">
        <f>TREND(Calibration!$A$2:$A$4,Calibration!$C$2:$C$4,E98)</f>
        <v>508.98437788704155</v>
      </c>
      <c r="L98" s="2">
        <f>TREND(Calibration!$A$2:$A$4,Calibration!$D$2:$D$4,G98)</f>
        <v>580.12684698027067</v>
      </c>
    </row>
    <row r="99" spans="1:12" x14ac:dyDescent="0.25">
      <c r="A99">
        <v>485092</v>
      </c>
      <c r="B99">
        <v>14.494999890000001</v>
      </c>
      <c r="C99">
        <v>0.59670000999999995</v>
      </c>
      <c r="D99">
        <v>842.86102295000001</v>
      </c>
      <c r="E99">
        <v>1.3263000199999999</v>
      </c>
      <c r="F99">
        <v>886.22399901999995</v>
      </c>
      <c r="G99">
        <v>1.5298999499999999</v>
      </c>
      <c r="H99">
        <v>9.9000003020963209E+37</v>
      </c>
      <c r="J99" s="2">
        <f>TREND(Calibration!$A$2:$A$4,Calibration!$B$2:$B$4,C99)</f>
        <v>389.98169230108931</v>
      </c>
      <c r="K99" s="2">
        <f>TREND(Calibration!$A$2:$A$4,Calibration!$C$2:$C$4,E99)</f>
        <v>514.43020743939269</v>
      </c>
      <c r="L99" s="2">
        <f>TREND(Calibration!$A$2:$A$4,Calibration!$D$2:$D$4,G99)</f>
        <v>579.42388008104115</v>
      </c>
    </row>
    <row r="100" spans="1:12" x14ac:dyDescent="0.25">
      <c r="A100">
        <v>490091</v>
      </c>
      <c r="B100">
        <v>14.472000120000001</v>
      </c>
      <c r="C100">
        <v>0.58649998999999997</v>
      </c>
      <c r="D100">
        <v>1075.7669677700001</v>
      </c>
      <c r="E100">
        <v>1.31719995</v>
      </c>
      <c r="F100">
        <v>763.65802001999998</v>
      </c>
      <c r="G100">
        <v>1.5359</v>
      </c>
      <c r="H100">
        <v>9.9000003020963209E+37</v>
      </c>
      <c r="J100" s="2">
        <f>TREND(Calibration!$A$2:$A$4,Calibration!$B$2:$B$4,C100)</f>
        <v>383.68148666363282</v>
      </c>
      <c r="K100" s="2">
        <f>TREND(Calibration!$A$2:$A$4,Calibration!$C$2:$C$4,E100)</f>
        <v>510.7592785310718</v>
      </c>
      <c r="L100" s="2">
        <f>TREND(Calibration!$A$2:$A$4,Calibration!$D$2:$D$4,G100)</f>
        <v>581.90488743007313</v>
      </c>
    </row>
    <row r="101" spans="1:12" x14ac:dyDescent="0.25">
      <c r="A101">
        <v>495091</v>
      </c>
      <c r="B101">
        <v>14.43000031</v>
      </c>
      <c r="C101">
        <v>0.58160000999999995</v>
      </c>
      <c r="D101">
        <v>1044.51501465</v>
      </c>
      <c r="E101">
        <v>1.3279999499999999</v>
      </c>
      <c r="F101">
        <v>750.59002685999997</v>
      </c>
      <c r="G101">
        <v>1.54449999</v>
      </c>
      <c r="H101">
        <v>9.9000003020963209E+37</v>
      </c>
      <c r="J101" s="2">
        <f>TREND(Calibration!$A$2:$A$4,Calibration!$B$2:$B$4,C101)</f>
        <v>380.65493557653457</v>
      </c>
      <c r="K101" s="2">
        <f>TREND(Calibration!$A$2:$A$4,Calibration!$C$2:$C$4,E101)</f>
        <v>515.11595185444901</v>
      </c>
      <c r="L101" s="2">
        <f>TREND(Calibration!$A$2:$A$4,Calibration!$D$2:$D$4,G101)</f>
        <v>585.4609641947003</v>
      </c>
    </row>
    <row r="102" spans="1:12" x14ac:dyDescent="0.25">
      <c r="A102">
        <v>500092</v>
      </c>
      <c r="B102">
        <v>14.37199974</v>
      </c>
      <c r="C102">
        <v>0.59079999000000005</v>
      </c>
      <c r="D102">
        <v>434.39898682</v>
      </c>
      <c r="E102">
        <v>1.33609998</v>
      </c>
      <c r="F102">
        <v>832.24798583999996</v>
      </c>
      <c r="G102">
        <v>1.5391000500000001</v>
      </c>
      <c r="H102">
        <v>9.9000003020963209E+37</v>
      </c>
      <c r="J102" s="2">
        <f>TREND(Calibration!$A$2:$A$4,Calibration!$B$2:$B$4,C102)</f>
        <v>386.33745049910209</v>
      </c>
      <c r="K102" s="2">
        <f>TREND(Calibration!$A$2:$A$4,Calibration!$C$2:$C$4,E102)</f>
        <v>518.38346894885228</v>
      </c>
      <c r="L102" s="2">
        <f>TREND(Calibration!$A$2:$A$4,Calibration!$D$2:$D$4,G102)</f>
        <v>583.22810099783828</v>
      </c>
    </row>
    <row r="103" spans="1:12" x14ac:dyDescent="0.25">
      <c r="A103">
        <v>505090</v>
      </c>
      <c r="B103">
        <v>14.286999700000001</v>
      </c>
      <c r="C103">
        <v>0.58380001999999998</v>
      </c>
      <c r="D103">
        <v>631.14599609000004</v>
      </c>
      <c r="E103">
        <v>1.35230005</v>
      </c>
      <c r="F103">
        <v>693.53002930000002</v>
      </c>
      <c r="G103">
        <v>1.5397000300000001</v>
      </c>
      <c r="H103">
        <v>9.9000003020963209E+37</v>
      </c>
      <c r="J103" s="2">
        <f>TREND(Calibration!$A$2:$A$4,Calibration!$B$2:$B$4,C103)</f>
        <v>382.01380697134175</v>
      </c>
      <c r="K103" s="2">
        <f>TREND(Calibration!$A$2:$A$4,Calibration!$C$2:$C$4,E103)</f>
        <v>524.9185071716156</v>
      </c>
      <c r="L103" s="2">
        <f>TREND(Calibration!$A$2:$A$4,Calibration!$D$2:$D$4,G103)</f>
        <v>583.47619139529706</v>
      </c>
    </row>
    <row r="104" spans="1:12" x14ac:dyDescent="0.25">
      <c r="A104">
        <v>510089</v>
      </c>
      <c r="B104">
        <v>14.291000370000001</v>
      </c>
      <c r="C104">
        <v>0.60110003000000001</v>
      </c>
      <c r="D104">
        <v>360.10598755000001</v>
      </c>
      <c r="E104">
        <v>1.3797999599999999</v>
      </c>
      <c r="F104">
        <v>1232.2810058600001</v>
      </c>
      <c r="G104">
        <v>1.5418000199999999</v>
      </c>
      <c r="H104">
        <v>1080.8459472699999</v>
      </c>
      <c r="J104" s="2">
        <f>TREND(Calibration!$A$2:$A$4,Calibration!$B$2:$B$4,C104)</f>
        <v>392.69943509070356</v>
      </c>
      <c r="K104" s="2">
        <f>TREND(Calibration!$A$2:$A$4,Calibration!$C$2:$C$4,E104)</f>
        <v>536.01185201349301</v>
      </c>
      <c r="L104" s="2">
        <f>TREND(Calibration!$A$2:$A$4,Calibration!$D$2:$D$4,G104)</f>
        <v>584.34453259626923</v>
      </c>
    </row>
    <row r="105" spans="1:12" x14ac:dyDescent="0.25">
      <c r="A105">
        <v>515089</v>
      </c>
      <c r="B105">
        <v>14.239000320000001</v>
      </c>
      <c r="C105">
        <v>0.58759998999999996</v>
      </c>
      <c r="D105">
        <v>1119.90197754</v>
      </c>
      <c r="E105">
        <v>1.3566000499999999</v>
      </c>
      <c r="F105">
        <v>752.80700683999999</v>
      </c>
      <c r="G105">
        <v>1.53750002</v>
      </c>
      <c r="H105">
        <v>9.9000003020963209E+37</v>
      </c>
      <c r="J105" s="2">
        <f>TREND(Calibration!$A$2:$A$4,Calibration!$B$2:$B$4,C105)</f>
        <v>384.36091927270638</v>
      </c>
      <c r="K105" s="2">
        <f>TREND(Calibration!$A$2:$A$4,Calibration!$C$2:$C$4,E105)</f>
        <v>526.65310858740474</v>
      </c>
      <c r="L105" s="2">
        <f>TREND(Calibration!$A$2:$A$4,Calibration!$D$2:$D$4,G105)</f>
        <v>582.56649214646677</v>
      </c>
    </row>
    <row r="106" spans="1:12" x14ac:dyDescent="0.25">
      <c r="A106">
        <v>520090</v>
      </c>
      <c r="B106">
        <v>14.32600021</v>
      </c>
      <c r="C106">
        <v>0.60110003000000001</v>
      </c>
      <c r="D106">
        <v>776.48901366999996</v>
      </c>
      <c r="E106">
        <v>1.3662999899999999</v>
      </c>
      <c r="F106">
        <v>778.15802001999998</v>
      </c>
      <c r="G106">
        <v>1.54340005</v>
      </c>
      <c r="H106">
        <v>9.9000003020963209E+37</v>
      </c>
      <c r="J106" s="2">
        <f>TREND(Calibration!$A$2:$A$4,Calibration!$B$2:$B$4,C106)</f>
        <v>392.69943509070356</v>
      </c>
      <c r="K106" s="2">
        <f>TREND(Calibration!$A$2:$A$4,Calibration!$C$2:$C$4,E106)</f>
        <v>530.56602246114176</v>
      </c>
      <c r="L106" s="2">
        <f>TREND(Calibration!$A$2:$A$4,Calibration!$D$2:$D$4,G106)</f>
        <v>585.00614144764074</v>
      </c>
    </row>
    <row r="107" spans="1:12" x14ac:dyDescent="0.25">
      <c r="A107">
        <v>525089</v>
      </c>
      <c r="B107">
        <v>14.40100002</v>
      </c>
      <c r="C107">
        <v>0.59079999000000005</v>
      </c>
      <c r="D107">
        <v>9.9000003020963209E+37</v>
      </c>
      <c r="E107">
        <v>1.3581999499999999</v>
      </c>
      <c r="F107">
        <v>501.14999390000003</v>
      </c>
      <c r="G107">
        <v>1.5493999700000001</v>
      </c>
      <c r="H107">
        <v>9.9000003020963209E+37</v>
      </c>
      <c r="J107" s="2">
        <f>TREND(Calibration!$A$2:$A$4,Calibration!$B$2:$B$4,C107)</f>
        <v>386.33745049910209</v>
      </c>
      <c r="K107" s="2">
        <f>TREND(Calibration!$A$2:$A$4,Calibration!$C$2:$C$4,E107)</f>
        <v>527.29850133278171</v>
      </c>
      <c r="L107" s="2">
        <f>TREND(Calibration!$A$2:$A$4,Calibration!$D$2:$D$4,G107)</f>
        <v>587.48709504196142</v>
      </c>
    </row>
    <row r="108" spans="1:12" x14ac:dyDescent="0.25">
      <c r="A108">
        <v>530089</v>
      </c>
      <c r="B108">
        <v>14.475999829999999</v>
      </c>
      <c r="C108">
        <v>0.58050000999999996</v>
      </c>
      <c r="D108">
        <v>705.23199463000003</v>
      </c>
      <c r="E108">
        <v>1.3501000400000001</v>
      </c>
      <c r="F108">
        <v>667.82702637</v>
      </c>
      <c r="G108">
        <v>1.5450999700000001</v>
      </c>
      <c r="H108">
        <v>9.9000003020963209E+37</v>
      </c>
      <c r="J108" s="2">
        <f>TREND(Calibration!$A$2:$A$4,Calibration!$B$2:$B$4,C108)</f>
        <v>379.97550296746107</v>
      </c>
      <c r="K108" s="2">
        <f>TREND(Calibration!$A$2:$A$4,Calibration!$C$2:$C$4,E108)</f>
        <v>524.0310326458598</v>
      </c>
      <c r="L108" s="2">
        <f>TREND(Calibration!$A$2:$A$4,Calibration!$D$2:$D$4,G108)</f>
        <v>585.70905459215896</v>
      </c>
    </row>
    <row r="109" spans="1:12" x14ac:dyDescent="0.25">
      <c r="A109">
        <v>535089</v>
      </c>
      <c r="B109">
        <v>14.472000120000001</v>
      </c>
      <c r="C109">
        <v>0.57889997999999998</v>
      </c>
      <c r="D109">
        <v>623.99200439000003</v>
      </c>
      <c r="E109">
        <v>1.3365999500000001</v>
      </c>
      <c r="F109">
        <v>563.36999512</v>
      </c>
      <c r="G109">
        <v>1.5456000599999999</v>
      </c>
      <c r="H109">
        <v>9.9000003020963209E+37</v>
      </c>
      <c r="J109" s="2">
        <f>TREND(Calibration!$A$2:$A$4,Calibration!$B$2:$B$4,C109)</f>
        <v>378.98721882428299</v>
      </c>
      <c r="K109" s="2">
        <f>TREND(Calibration!$A$2:$A$4,Calibration!$C$2:$C$4,E109)</f>
        <v>518.58515468602729</v>
      </c>
      <c r="L109" s="2">
        <f>TREND(Calibration!$A$2:$A$4,Calibration!$D$2:$D$4,G109)</f>
        <v>585.91584069647092</v>
      </c>
    </row>
    <row r="110" spans="1:12" x14ac:dyDescent="0.25">
      <c r="A110">
        <v>540089</v>
      </c>
      <c r="B110">
        <v>14.40400028</v>
      </c>
      <c r="C110">
        <v>0.58429998000000005</v>
      </c>
      <c r="D110">
        <v>617.35699463000003</v>
      </c>
      <c r="E110">
        <v>1.3624999499999999</v>
      </c>
      <c r="F110">
        <v>620.36499022999999</v>
      </c>
      <c r="G110">
        <v>1.5493999700000001</v>
      </c>
      <c r="H110">
        <v>9.9000003020963209E+37</v>
      </c>
      <c r="J110" s="2">
        <f>TREND(Calibration!$A$2:$A$4,Calibration!$B$2:$B$4,C110)</f>
        <v>382.32261526882576</v>
      </c>
      <c r="K110" s="2">
        <f>TREND(Calibration!$A$2:$A$4,Calibration!$C$2:$C$4,E110)</f>
        <v>529.03310274857074</v>
      </c>
      <c r="L110" s="2">
        <f>TREND(Calibration!$A$2:$A$4,Calibration!$D$2:$D$4,G110)</f>
        <v>587.48709504196142</v>
      </c>
    </row>
    <row r="111" spans="1:12" x14ac:dyDescent="0.25">
      <c r="A111">
        <v>545089</v>
      </c>
      <c r="B111">
        <v>14.291000370000001</v>
      </c>
      <c r="C111">
        <v>0.58490001999999996</v>
      </c>
      <c r="D111">
        <v>1085.1020507799999</v>
      </c>
      <c r="E111">
        <v>1.34739995</v>
      </c>
      <c r="F111">
        <v>272.40499878000003</v>
      </c>
      <c r="G111">
        <v>1.5379999900000001</v>
      </c>
      <c r="H111">
        <v>9.9000003020963209E+37</v>
      </c>
      <c r="J111" s="2">
        <f>TREND(Calibration!$A$2:$A$4,Calibration!$B$2:$B$4,C111)</f>
        <v>382.69323958041525</v>
      </c>
      <c r="K111" s="2">
        <f>TREND(Calibration!$A$2:$A$4,Calibration!$C$2:$C$4,E111)</f>
        <v>522.9418280094045</v>
      </c>
      <c r="L111" s="2">
        <f>TREND(Calibration!$A$2:$A$4,Calibration!$D$2:$D$4,G111)</f>
        <v>582.77322863104541</v>
      </c>
    </row>
    <row r="112" spans="1:12" x14ac:dyDescent="0.25">
      <c r="A112">
        <v>550090</v>
      </c>
      <c r="B112">
        <v>14.286999700000001</v>
      </c>
      <c r="C112">
        <v>0.58429998000000005</v>
      </c>
      <c r="D112">
        <v>613.58398437000005</v>
      </c>
      <c r="E112">
        <v>1.3506</v>
      </c>
      <c r="F112">
        <v>1067.6870117200001</v>
      </c>
      <c r="G112">
        <v>1.54449999</v>
      </c>
      <c r="H112">
        <v>9.9000003020963209E+37</v>
      </c>
      <c r="J112" s="2">
        <f>TREND(Calibration!$A$2:$A$4,Calibration!$B$2:$B$4,C112)</f>
        <v>382.32261526882576</v>
      </c>
      <c r="K112" s="2">
        <f>TREND(Calibration!$A$2:$A$4,Calibration!$C$2:$C$4,E112)</f>
        <v>524.23271434907792</v>
      </c>
      <c r="L112" s="2">
        <f>TREND(Calibration!$A$2:$A$4,Calibration!$D$2:$D$4,G112)</f>
        <v>585.4609641947003</v>
      </c>
    </row>
    <row r="113" spans="1:12" x14ac:dyDescent="0.25">
      <c r="A113">
        <v>555089</v>
      </c>
      <c r="B113">
        <v>14.20300007</v>
      </c>
      <c r="C113">
        <v>0.59130000999999999</v>
      </c>
      <c r="D113">
        <v>951.51098633000004</v>
      </c>
      <c r="E113">
        <v>1.3204</v>
      </c>
      <c r="F113">
        <v>607.83001708999996</v>
      </c>
      <c r="G113">
        <v>1.5450999700000001</v>
      </c>
      <c r="H113">
        <v>9.9000003020963209E+37</v>
      </c>
      <c r="J113" s="2">
        <f>TREND(Calibration!$A$2:$A$4,Calibration!$B$2:$B$4,C113)</f>
        <v>386.64629585654654</v>
      </c>
      <c r="K113" s="2">
        <f>TREND(Calibration!$A$2:$A$4,Calibration!$C$2:$C$4,E113)</f>
        <v>512.05016487074533</v>
      </c>
      <c r="L113" s="2">
        <f>TREND(Calibration!$A$2:$A$4,Calibration!$D$2:$D$4,G113)</f>
        <v>585.70905459215896</v>
      </c>
    </row>
    <row r="114" spans="1:12" x14ac:dyDescent="0.25">
      <c r="A114">
        <v>560089</v>
      </c>
      <c r="B114">
        <v>14.184000019999999</v>
      </c>
      <c r="C114">
        <v>0.58319997999999995</v>
      </c>
      <c r="D114">
        <v>981.40502930000002</v>
      </c>
      <c r="E114">
        <v>1.3204</v>
      </c>
      <c r="F114">
        <v>640.98901366999996</v>
      </c>
      <c r="G114">
        <v>1.55209994</v>
      </c>
      <c r="H114">
        <v>9.9000003020963209E+37</v>
      </c>
      <c r="J114" s="2">
        <f>TREND(Calibration!$A$2:$A$4,Calibration!$B$2:$B$4,C114)</f>
        <v>381.6431826597522</v>
      </c>
      <c r="K114" s="2">
        <f>TREND(Calibration!$A$2:$A$4,Calibration!$C$2:$C$4,E114)</f>
        <v>512.05016487074533</v>
      </c>
      <c r="L114" s="2">
        <f>TREND(Calibration!$A$2:$A$4,Calibration!$D$2:$D$4,G114)</f>
        <v>588.60352664039237</v>
      </c>
    </row>
    <row r="115" spans="1:12" x14ac:dyDescent="0.25">
      <c r="A115">
        <v>565090</v>
      </c>
      <c r="B115">
        <v>14.34599972</v>
      </c>
      <c r="C115">
        <v>0.58920002000000005</v>
      </c>
      <c r="D115">
        <v>444.17001342999998</v>
      </c>
      <c r="E115">
        <v>1.3350000399999999</v>
      </c>
      <c r="F115">
        <v>1335.55700684</v>
      </c>
      <c r="G115">
        <v>1.5424</v>
      </c>
      <c r="H115">
        <v>9.9000003020963209E+37</v>
      </c>
      <c r="J115" s="2">
        <f>TREND(Calibration!$A$2:$A$4,Calibration!$B$2:$B$4,C115)</f>
        <v>385.34920341588452</v>
      </c>
      <c r="K115" s="2">
        <f>TREND(Calibration!$A$2:$A$4,Calibration!$C$2:$C$4,E115)</f>
        <v>517.93975790669344</v>
      </c>
      <c r="L115" s="2">
        <f>TREND(Calibration!$A$2:$A$4,Calibration!$D$2:$D$4,G115)</f>
        <v>584.59262299372801</v>
      </c>
    </row>
    <row r="116" spans="1:12" x14ac:dyDescent="0.25">
      <c r="A116">
        <v>570090</v>
      </c>
      <c r="B116">
        <v>14.43999958</v>
      </c>
      <c r="C116">
        <v>0.57459998000000001</v>
      </c>
      <c r="D116">
        <v>900.01397704999999</v>
      </c>
      <c r="E116">
        <v>1.3204</v>
      </c>
      <c r="F116">
        <v>771.60797118999994</v>
      </c>
      <c r="G116">
        <v>1.54069996</v>
      </c>
      <c r="H116">
        <v>9.9000003020963209E+37</v>
      </c>
      <c r="J116" s="2">
        <f>TREND(Calibration!$A$2:$A$4,Calibration!$B$2:$B$4,C116)</f>
        <v>376.33125498881378</v>
      </c>
      <c r="K116" s="2">
        <f>TREND(Calibration!$A$2:$A$4,Calibration!$C$2:$C$4,E116)</f>
        <v>512.05016487074533</v>
      </c>
      <c r="L116" s="2">
        <f>TREND(Calibration!$A$2:$A$4,Calibration!$D$2:$D$4,G116)</f>
        <v>583.88966022947636</v>
      </c>
    </row>
    <row r="117" spans="1:12" x14ac:dyDescent="0.25">
      <c r="A117">
        <v>575091</v>
      </c>
      <c r="B117">
        <v>14.4659996</v>
      </c>
      <c r="C117">
        <v>0.58160000999999995</v>
      </c>
      <c r="D117">
        <v>685.28198241999996</v>
      </c>
      <c r="E117">
        <v>1.3226000099999999</v>
      </c>
      <c r="F117">
        <v>646.14099121000004</v>
      </c>
      <c r="G117">
        <v>1.5369999400000001</v>
      </c>
      <c r="H117">
        <v>9.9000003020963209E+37</v>
      </c>
      <c r="J117" s="2">
        <f>TREND(Calibration!$A$2:$A$4,Calibration!$B$2:$B$4,C117)</f>
        <v>380.65493557653457</v>
      </c>
      <c r="K117" s="2">
        <f>TREND(Calibration!$A$2:$A$4,Calibration!$C$2:$C$4,E117)</f>
        <v>512.93763939650114</v>
      </c>
      <c r="L117" s="2">
        <f>TREND(Calibration!$A$2:$A$4,Calibration!$D$2:$D$4,G117)</f>
        <v>582.35971017713257</v>
      </c>
    </row>
    <row r="118" spans="1:12" x14ac:dyDescent="0.25">
      <c r="A118">
        <v>580129</v>
      </c>
      <c r="B118">
        <v>14.45600033</v>
      </c>
      <c r="C118">
        <v>0.57679999000000004</v>
      </c>
      <c r="D118">
        <v>685.59698486000002</v>
      </c>
      <c r="E118">
        <v>1.3181999900000001</v>
      </c>
      <c r="F118">
        <v>671.76800536999997</v>
      </c>
      <c r="G118">
        <v>1.5385999699999999</v>
      </c>
      <c r="H118">
        <v>9.9000003020963209E+37</v>
      </c>
      <c r="J118" s="2">
        <f>TREND(Calibration!$A$2:$A$4,Calibration!$B$2:$B$4,C118)</f>
        <v>377.69012638362091</v>
      </c>
      <c r="K118" s="2">
        <f>TREND(Calibration!$A$2:$A$4,Calibration!$C$2:$C$4,E118)</f>
        <v>511.16269034498941</v>
      </c>
      <c r="L118" s="2">
        <f>TREND(Calibration!$A$2:$A$4,Calibration!$D$2:$D$4,G118)</f>
        <v>583.02131902850408</v>
      </c>
    </row>
    <row r="119" spans="1:12" x14ac:dyDescent="0.25">
      <c r="A119">
        <v>585091</v>
      </c>
      <c r="B119">
        <v>14.43299961</v>
      </c>
      <c r="C119">
        <v>0.60000001999999997</v>
      </c>
      <c r="D119">
        <v>563.20898437000005</v>
      </c>
      <c r="E119">
        <v>1.3322999499999999</v>
      </c>
      <c r="F119">
        <v>746.52600098000005</v>
      </c>
      <c r="G119">
        <v>1.5514999599999999</v>
      </c>
      <c r="H119">
        <v>9.9000003020963209E+37</v>
      </c>
      <c r="J119" s="2">
        <f>TREND(Calibration!$A$2:$A$4,Calibration!$B$2:$B$4,C119)</f>
        <v>392.01999630496994</v>
      </c>
      <c r="K119" s="2">
        <f>TREND(Calibration!$A$2:$A$4,Calibration!$C$2:$C$4,E119)</f>
        <v>516.85055327023815</v>
      </c>
      <c r="L119" s="2">
        <f>TREND(Calibration!$A$2:$A$4,Calibration!$D$2:$D$4,G119)</f>
        <v>588.35543624293359</v>
      </c>
    </row>
    <row r="120" spans="1:12" x14ac:dyDescent="0.25">
      <c r="A120">
        <v>590100</v>
      </c>
      <c r="B120">
        <v>14.36200047</v>
      </c>
      <c r="C120">
        <v>0.57779997999999999</v>
      </c>
      <c r="D120">
        <v>1131.5190429700001</v>
      </c>
      <c r="E120">
        <v>1.31659997</v>
      </c>
      <c r="F120">
        <v>661.90899658000001</v>
      </c>
      <c r="G120">
        <v>1.54990005</v>
      </c>
      <c r="H120">
        <v>9.9000003020963209E+37</v>
      </c>
      <c r="J120" s="2">
        <f>TREND(Calibration!$A$2:$A$4,Calibration!$B$2:$B$4,C120)</f>
        <v>378.30778621520949</v>
      </c>
      <c r="K120" s="2">
        <f>TREND(Calibration!$A$2:$A$4,Calibration!$C$2:$C$4,E120)</f>
        <v>510.51724919213109</v>
      </c>
      <c r="L120" s="2">
        <f>TREND(Calibration!$A$2:$A$4,Calibration!$D$2:$D$4,G120)</f>
        <v>587.69387701129563</v>
      </c>
    </row>
    <row r="121" spans="1:12" x14ac:dyDescent="0.25">
      <c r="A121">
        <v>595100</v>
      </c>
      <c r="B121">
        <v>14.338999749999999</v>
      </c>
      <c r="C121">
        <v>0.58270001000000005</v>
      </c>
      <c r="D121">
        <v>686.56896973000005</v>
      </c>
      <c r="E121">
        <v>1.3177000299999999</v>
      </c>
      <c r="F121">
        <v>936.08502196999996</v>
      </c>
      <c r="G121">
        <v>1.56289995</v>
      </c>
      <c r="H121">
        <v>1225.64294434</v>
      </c>
      <c r="J121" s="2">
        <f>TREND(Calibration!$A$2:$A$4,Calibration!$B$2:$B$4,C121)</f>
        <v>381.33436818560818</v>
      </c>
      <c r="K121" s="2">
        <f>TREND(Calibration!$A$2:$A$4,Calibration!$C$2:$C$4,E121)</f>
        <v>510.96100864177129</v>
      </c>
      <c r="L121" s="2">
        <f>TREND(Calibration!$A$2:$A$4,Calibration!$D$2:$D$4,G121)</f>
        <v>593.06930678882748</v>
      </c>
    </row>
    <row r="122" spans="1:12" x14ac:dyDescent="0.25">
      <c r="A122">
        <v>600092</v>
      </c>
      <c r="B122">
        <v>14.23200035</v>
      </c>
      <c r="C122">
        <v>0.58270001000000005</v>
      </c>
      <c r="D122">
        <v>9.9000003020963209E+37</v>
      </c>
      <c r="E122">
        <v>1.3138999899999999</v>
      </c>
      <c r="F122">
        <v>174.58099365000001</v>
      </c>
      <c r="G122">
        <v>1.56500006</v>
      </c>
      <c r="H122">
        <v>9.9000003020963209E+37</v>
      </c>
      <c r="J122" s="2">
        <f>TREND(Calibration!$A$2:$A$4,Calibration!$B$2:$B$4,C122)</f>
        <v>381.33436818560818</v>
      </c>
      <c r="K122" s="2">
        <f>TREND(Calibration!$A$2:$A$4,Calibration!$C$2:$C$4,E122)</f>
        <v>509.42808892920027</v>
      </c>
      <c r="L122" s="2">
        <f>TREND(Calibration!$A$2:$A$4,Calibration!$D$2:$D$4,G122)</f>
        <v>593.9376976095333</v>
      </c>
    </row>
    <row r="123" spans="1:12" x14ac:dyDescent="0.25">
      <c r="A123">
        <v>605091</v>
      </c>
      <c r="B123">
        <v>14.196999549999999</v>
      </c>
      <c r="C123">
        <v>0.57679999000000004</v>
      </c>
      <c r="D123">
        <v>787.31799316000001</v>
      </c>
      <c r="E123">
        <v>1.31500006</v>
      </c>
      <c r="F123">
        <v>345.29998778999999</v>
      </c>
      <c r="G123">
        <v>1.5634000299999999</v>
      </c>
      <c r="H123">
        <v>9.9000003020963209E+37</v>
      </c>
      <c r="J123" s="2">
        <f>TREND(Calibration!$A$2:$A$4,Calibration!$B$2:$B$4,C123)</f>
        <v>377.69012638362091</v>
      </c>
      <c r="K123" s="2">
        <f>TREND(Calibration!$A$2:$A$4,Calibration!$C$2:$C$4,E123)</f>
        <v>509.87185241279735</v>
      </c>
      <c r="L123" s="2">
        <f>TREND(Calibration!$A$2:$A$4,Calibration!$D$2:$D$4,G123)</f>
        <v>593.27608875816168</v>
      </c>
    </row>
    <row r="124" spans="1:12" x14ac:dyDescent="0.25">
      <c r="A124">
        <v>610091</v>
      </c>
      <c r="B124">
        <v>14.34599972</v>
      </c>
      <c r="C124">
        <v>0.58590001000000003</v>
      </c>
      <c r="D124">
        <v>579.23999022999999</v>
      </c>
      <c r="E124">
        <v>1.3057999600000001</v>
      </c>
      <c r="F124">
        <v>526.98400878999996</v>
      </c>
      <c r="G124">
        <v>1.5634000299999999</v>
      </c>
      <c r="H124">
        <v>1310.9680175799999</v>
      </c>
      <c r="J124" s="2">
        <f>TREND(Calibration!$A$2:$A$4,Calibration!$B$2:$B$4,C124)</f>
        <v>383.31089941200383</v>
      </c>
      <c r="K124" s="2">
        <f>TREND(Calibration!$A$2:$A$4,Calibration!$C$2:$C$4,E124)</f>
        <v>506.16057183479711</v>
      </c>
      <c r="L124" s="2">
        <f>TREND(Calibration!$A$2:$A$4,Calibration!$D$2:$D$4,G124)</f>
        <v>593.27608875816168</v>
      </c>
    </row>
    <row r="125" spans="1:12" x14ac:dyDescent="0.25">
      <c r="A125">
        <v>615091</v>
      </c>
      <c r="B125">
        <v>14.458999629999999</v>
      </c>
      <c r="C125">
        <v>0.58219999</v>
      </c>
      <c r="D125">
        <v>1366.9250488299999</v>
      </c>
      <c r="E125">
        <v>1.30260003</v>
      </c>
      <c r="F125">
        <v>89.443000789999999</v>
      </c>
      <c r="G125">
        <v>1.5493999700000001</v>
      </c>
      <c r="H125">
        <v>9.9000003020963209E+37</v>
      </c>
      <c r="J125" s="2">
        <f>TREND(Calibration!$A$2:$A$4,Calibration!$B$2:$B$4,C125)</f>
        <v>381.02552282816362</v>
      </c>
      <c r="K125" s="2">
        <f>TREND(Calibration!$A$2:$A$4,Calibration!$C$2:$C$4,E125)</f>
        <v>504.86973390260493</v>
      </c>
      <c r="L125" s="2">
        <f>TREND(Calibration!$A$2:$A$4,Calibration!$D$2:$D$4,G125)</f>
        <v>587.48709504196142</v>
      </c>
    </row>
    <row r="126" spans="1:12" x14ac:dyDescent="0.25">
      <c r="A126">
        <v>620091</v>
      </c>
      <c r="B126">
        <v>14.60499954</v>
      </c>
      <c r="C126">
        <v>0.57779997999999999</v>
      </c>
      <c r="D126">
        <v>797.21899413999995</v>
      </c>
      <c r="E126">
        <v>1.30200005</v>
      </c>
      <c r="F126">
        <v>322.23599243000001</v>
      </c>
      <c r="G126">
        <v>1.5563999399999999</v>
      </c>
      <c r="H126">
        <v>9.9000003020963209E+37</v>
      </c>
      <c r="J126" s="2">
        <f>TREND(Calibration!$A$2:$A$4,Calibration!$B$2:$B$4,C126)</f>
        <v>378.30778621520949</v>
      </c>
      <c r="K126" s="2">
        <f>TREND(Calibration!$A$2:$A$4,Calibration!$C$2:$C$4,E126)</f>
        <v>504.62770456366422</v>
      </c>
      <c r="L126" s="2">
        <f>TREND(Calibration!$A$2:$A$4,Calibration!$D$2:$D$4,G126)</f>
        <v>590.38156709019484</v>
      </c>
    </row>
    <row r="127" spans="1:12" x14ac:dyDescent="0.25">
      <c r="A127">
        <v>625092</v>
      </c>
      <c r="B127">
        <v>14.60900021</v>
      </c>
      <c r="C127">
        <v>0.59079999000000005</v>
      </c>
      <c r="D127">
        <v>749.99102783000001</v>
      </c>
      <c r="E127">
        <v>1.29390001</v>
      </c>
      <c r="F127">
        <v>450.39700317</v>
      </c>
      <c r="G127">
        <v>1.5514999599999999</v>
      </c>
      <c r="H127">
        <v>1176.2550048799999</v>
      </c>
      <c r="J127" s="2">
        <f>TREND(Calibration!$A$2:$A$4,Calibration!$B$2:$B$4,C127)</f>
        <v>386.33745049910209</v>
      </c>
      <c r="K127" s="2">
        <f>TREND(Calibration!$A$2:$A$4,Calibration!$C$2:$C$4,E127)</f>
        <v>501.36018343530418</v>
      </c>
      <c r="L127" s="2">
        <f>TREND(Calibration!$A$2:$A$4,Calibration!$D$2:$D$4,G127)</f>
        <v>588.35543624293359</v>
      </c>
    </row>
    <row r="128" spans="1:12" x14ac:dyDescent="0.25">
      <c r="A128">
        <v>630091</v>
      </c>
      <c r="B128">
        <v>14.536999700000001</v>
      </c>
      <c r="C128">
        <v>0.59619999000000001</v>
      </c>
      <c r="D128">
        <v>1239.9610595700001</v>
      </c>
      <c r="E128">
        <v>1.2841999500000001</v>
      </c>
      <c r="F128">
        <v>466.91101073999999</v>
      </c>
      <c r="G128">
        <v>1.5607000600000001</v>
      </c>
      <c r="H128">
        <v>9.9000003020963209E+37</v>
      </c>
      <c r="J128" s="2">
        <f>TREND(Calibration!$A$2:$A$4,Calibration!$B$2:$B$4,C128)</f>
        <v>389.67284694364486</v>
      </c>
      <c r="K128" s="2">
        <f>TREND(Calibration!$A$2:$A$4,Calibration!$C$2:$C$4,E128)</f>
        <v>497.44722115408581</v>
      </c>
      <c r="L128" s="2">
        <f>TREND(Calibration!$A$2:$A$4,Calibration!$D$2:$D$4,G128)</f>
        <v>592.15965715973084</v>
      </c>
    </row>
    <row r="129" spans="1:12" x14ac:dyDescent="0.25">
      <c r="A129">
        <v>635093</v>
      </c>
      <c r="B129">
        <v>14.45600033</v>
      </c>
      <c r="C129">
        <v>0.58160000999999995</v>
      </c>
      <c r="D129">
        <v>9.9000003020963209E+37</v>
      </c>
      <c r="E129">
        <v>1.28209996</v>
      </c>
      <c r="F129">
        <v>441.43499756</v>
      </c>
      <c r="G129">
        <v>1.5563999399999999</v>
      </c>
      <c r="H129">
        <v>9.9000003020963209E+37</v>
      </c>
      <c r="J129" s="2">
        <f>TREND(Calibration!$A$2:$A$4,Calibration!$B$2:$B$4,C129)</f>
        <v>380.65493557653457</v>
      </c>
      <c r="K129" s="2">
        <f>TREND(Calibration!$A$2:$A$4,Calibration!$C$2:$C$4,E129)</f>
        <v>496.60009426405259</v>
      </c>
      <c r="L129" s="2">
        <f>TREND(Calibration!$A$2:$A$4,Calibration!$D$2:$D$4,G129)</f>
        <v>590.38156709019484</v>
      </c>
    </row>
    <row r="130" spans="1:12" x14ac:dyDescent="0.25">
      <c r="A130">
        <v>640103</v>
      </c>
      <c r="B130">
        <v>14.35900021</v>
      </c>
      <c r="C130">
        <v>0.59460002000000001</v>
      </c>
      <c r="D130">
        <v>616.21398925999995</v>
      </c>
      <c r="E130">
        <v>1.2745000099999999</v>
      </c>
      <c r="F130">
        <v>546.09497069999998</v>
      </c>
      <c r="G130">
        <v>1.5687999699999999</v>
      </c>
      <c r="H130">
        <v>9.9000003020963209E+37</v>
      </c>
      <c r="J130" s="2">
        <f>TREND(Calibration!$A$2:$A$4,Calibration!$B$2:$B$4,C130)</f>
        <v>388.68459986042723</v>
      </c>
      <c r="K130" s="2">
        <f>TREND(Calibration!$A$2:$A$4,Calibration!$C$2:$C$4,E130)</f>
        <v>493.53430728034868</v>
      </c>
      <c r="L130" s="2">
        <f>TREND(Calibration!$A$2:$A$4,Calibration!$D$2:$D$4,G130)</f>
        <v>595.50895195502369</v>
      </c>
    </row>
    <row r="131" spans="1:12" x14ac:dyDescent="0.25">
      <c r="A131">
        <v>645102</v>
      </c>
      <c r="B131">
        <v>14.25199986</v>
      </c>
      <c r="C131">
        <v>0.58590001000000003</v>
      </c>
      <c r="D131">
        <v>1023.44396973</v>
      </c>
      <c r="E131">
        <v>1.2696000300000001</v>
      </c>
      <c r="F131">
        <v>758.46899413999995</v>
      </c>
      <c r="G131">
        <v>1.56500006</v>
      </c>
      <c r="H131">
        <v>1323.2110595700001</v>
      </c>
      <c r="J131" s="2">
        <f>TREND(Calibration!$A$2:$A$4,Calibration!$B$2:$B$4,C131)</f>
        <v>383.31089941200383</v>
      </c>
      <c r="K131" s="2">
        <f>TREND(Calibration!$A$2:$A$4,Calibration!$C$2:$C$4,E131)</f>
        <v>491.55767652561894</v>
      </c>
      <c r="L131" s="2">
        <f>TREND(Calibration!$A$2:$A$4,Calibration!$D$2:$D$4,G131)</f>
        <v>593.9376976095333</v>
      </c>
    </row>
    <row r="132" spans="1:12" x14ac:dyDescent="0.25">
      <c r="A132">
        <v>650092</v>
      </c>
      <c r="B132">
        <v>14.19999981</v>
      </c>
      <c r="C132">
        <v>0.59299999000000003</v>
      </c>
      <c r="D132">
        <v>418.42199706999997</v>
      </c>
      <c r="E132">
        <v>1.2891000500000001</v>
      </c>
      <c r="F132">
        <v>9.9000003020963209E+37</v>
      </c>
      <c r="G132">
        <v>1.54990005</v>
      </c>
      <c r="H132">
        <v>1368.3170166</v>
      </c>
      <c r="J132" s="2">
        <f>TREND(Calibration!$A$2:$A$4,Calibration!$B$2:$B$4,C132)</f>
        <v>387.69631571724915</v>
      </c>
      <c r="K132" s="2">
        <f>TREND(Calibration!$A$2:$A$4,Calibration!$C$2:$C$4,E132)</f>
        <v>499.42390031629702</v>
      </c>
      <c r="L132" s="2">
        <f>TREND(Calibration!$A$2:$A$4,Calibration!$D$2:$D$4,G132)</f>
        <v>587.69387701129563</v>
      </c>
    </row>
    <row r="133" spans="1:12" x14ac:dyDescent="0.25">
      <c r="A133">
        <v>655091</v>
      </c>
      <c r="B133">
        <v>14.161000250000001</v>
      </c>
      <c r="C133">
        <v>0.59570003000000005</v>
      </c>
      <c r="D133">
        <v>894.49401854999996</v>
      </c>
      <c r="E133">
        <v>1.28209996</v>
      </c>
      <c r="F133">
        <v>1044.31604004</v>
      </c>
      <c r="G133">
        <v>1.5493999700000001</v>
      </c>
      <c r="H133">
        <v>9.9000003020963209E+37</v>
      </c>
      <c r="J133" s="2">
        <f>TREND(Calibration!$A$2:$A$4,Calibration!$B$2:$B$4,C133)</f>
        <v>389.36403864616085</v>
      </c>
      <c r="K133" s="2">
        <f>TREND(Calibration!$A$2:$A$4,Calibration!$C$2:$C$4,E133)</f>
        <v>496.60009426405259</v>
      </c>
      <c r="L133" s="2">
        <f>TREND(Calibration!$A$2:$A$4,Calibration!$D$2:$D$4,G133)</f>
        <v>587.48709504196142</v>
      </c>
    </row>
    <row r="134" spans="1:12" x14ac:dyDescent="0.25">
      <c r="A134">
        <v>660091</v>
      </c>
      <c r="B134">
        <v>14.20300007</v>
      </c>
      <c r="C134">
        <v>0.59460002000000001</v>
      </c>
      <c r="D134">
        <v>730.36798095999995</v>
      </c>
      <c r="E134">
        <v>1.2793999899999999</v>
      </c>
      <c r="F134">
        <v>9.9000003020963209E+37</v>
      </c>
      <c r="G134">
        <v>1.5532000100000001</v>
      </c>
      <c r="H134">
        <v>1293.81994629</v>
      </c>
      <c r="J134" s="2">
        <f>TREND(Calibration!$A$2:$A$4,Calibration!$B$2:$B$4,C134)</f>
        <v>388.68459986042723</v>
      </c>
      <c r="K134" s="2">
        <f>TREND(Calibration!$A$2:$A$4,Calibration!$C$2:$C$4,E134)</f>
        <v>495.51093803507854</v>
      </c>
      <c r="L134" s="2">
        <f>TREND(Calibration!$A$2:$A$4,Calibration!$D$2:$D$4,G134)</f>
        <v>589.05840314216312</v>
      </c>
    </row>
    <row r="135" spans="1:12" x14ac:dyDescent="0.25">
      <c r="A135">
        <v>665091</v>
      </c>
      <c r="B135">
        <v>14.29699993</v>
      </c>
      <c r="C135">
        <v>0.58859998000000002</v>
      </c>
      <c r="D135">
        <v>612.39398193</v>
      </c>
      <c r="E135">
        <v>1.2831000100000001</v>
      </c>
      <c r="F135">
        <v>9.9000003020963209E+37</v>
      </c>
      <c r="G135">
        <v>1.55209994</v>
      </c>
      <c r="H135">
        <v>1090.33300781</v>
      </c>
      <c r="J135" s="2">
        <f>TREND(Calibration!$A$2:$A$4,Calibration!$B$2:$B$4,C135)</f>
        <v>384.97857910429497</v>
      </c>
      <c r="K135" s="2">
        <f>TREND(Calibration!$A$2:$A$4,Calibration!$C$2:$C$4,E135)</f>
        <v>497.00351011192697</v>
      </c>
      <c r="L135" s="2">
        <f>TREND(Calibration!$A$2:$A$4,Calibration!$D$2:$D$4,G135)</f>
        <v>588.60352664039237</v>
      </c>
    </row>
    <row r="136" spans="1:12" x14ac:dyDescent="0.25">
      <c r="A136">
        <v>670091</v>
      </c>
      <c r="B136">
        <v>14.37199974</v>
      </c>
      <c r="C136">
        <v>0.59130000999999999</v>
      </c>
      <c r="D136">
        <v>712.09899901999995</v>
      </c>
      <c r="E136">
        <v>1.2740000499999999</v>
      </c>
      <c r="F136">
        <v>9.9000003020963209E+37</v>
      </c>
      <c r="G136">
        <v>1.54779994</v>
      </c>
      <c r="H136">
        <v>1325.1319580100001</v>
      </c>
      <c r="J136" s="2">
        <f>TREND(Calibration!$A$2:$A$4,Calibration!$B$2:$B$4,C136)</f>
        <v>386.64629585654654</v>
      </c>
      <c r="K136" s="2">
        <f>TREND(Calibration!$A$2:$A$4,Calibration!$C$2:$C$4,E136)</f>
        <v>493.33262557713067</v>
      </c>
      <c r="L136" s="2">
        <f>TREND(Calibration!$A$2:$A$4,Calibration!$D$2:$D$4,G136)</f>
        <v>586.82548619058991</v>
      </c>
    </row>
    <row r="137" spans="1:12" x14ac:dyDescent="0.25">
      <c r="A137">
        <v>675091</v>
      </c>
      <c r="B137">
        <v>14.352000240000001</v>
      </c>
      <c r="C137">
        <v>0.58969998000000001</v>
      </c>
      <c r="D137">
        <v>827.59802246000004</v>
      </c>
      <c r="E137">
        <v>1.2745000099999999</v>
      </c>
      <c r="F137">
        <v>1365.24401855</v>
      </c>
      <c r="G137">
        <v>1.5440000300000001</v>
      </c>
      <c r="H137">
        <v>1189.1569824200001</v>
      </c>
      <c r="J137" s="2">
        <f>TREND(Calibration!$A$2:$A$4,Calibration!$B$2:$B$4,C137)</f>
        <v>385.65801171336847</v>
      </c>
      <c r="K137" s="2">
        <f>TREND(Calibration!$A$2:$A$4,Calibration!$C$2:$C$4,E137)</f>
        <v>493.53430728034868</v>
      </c>
      <c r="L137" s="2">
        <f>TREND(Calibration!$A$2:$A$4,Calibration!$D$2:$D$4,G137)</f>
        <v>585.25423184509953</v>
      </c>
    </row>
    <row r="138" spans="1:12" x14ac:dyDescent="0.25">
      <c r="A138">
        <v>680091</v>
      </c>
      <c r="B138">
        <v>14.333000180000001</v>
      </c>
      <c r="C138">
        <v>0.59460002000000001</v>
      </c>
      <c r="D138">
        <v>738.57897949000005</v>
      </c>
      <c r="E138">
        <v>1.2723</v>
      </c>
      <c r="F138">
        <v>1239.7149658200001</v>
      </c>
      <c r="G138">
        <v>1.5391000500000001</v>
      </c>
      <c r="H138">
        <v>1309.9279785199999</v>
      </c>
      <c r="J138" s="2">
        <f>TREND(Calibration!$A$2:$A$4,Calibration!$B$2:$B$4,C138)</f>
        <v>388.68459986042723</v>
      </c>
      <c r="K138" s="2">
        <f>TREND(Calibration!$A$2:$A$4,Calibration!$C$2:$C$4,E138)</f>
        <v>492.64683275459288</v>
      </c>
      <c r="L138" s="2">
        <f>TREND(Calibration!$A$2:$A$4,Calibration!$D$2:$D$4,G138)</f>
        <v>583.22810099783828</v>
      </c>
    </row>
    <row r="139" spans="1:12" x14ac:dyDescent="0.25">
      <c r="A139">
        <v>685091</v>
      </c>
      <c r="B139">
        <v>14.26500034</v>
      </c>
      <c r="C139">
        <v>0.57730000999999997</v>
      </c>
      <c r="D139">
        <v>9.9000003020963209E+37</v>
      </c>
      <c r="E139">
        <v>1.2706999800000001</v>
      </c>
      <c r="F139">
        <v>656.25402831999997</v>
      </c>
      <c r="G139">
        <v>1.5359</v>
      </c>
      <c r="H139">
        <v>9.9000003020963209E+37</v>
      </c>
      <c r="J139" s="2">
        <f>TREND(Calibration!$A$2:$A$4,Calibration!$B$2:$B$4,C139)</f>
        <v>377.99897174106536</v>
      </c>
      <c r="K139" s="2">
        <f>TREND(Calibration!$A$2:$A$4,Calibration!$C$2:$C$4,E139)</f>
        <v>492.00139160173455</v>
      </c>
      <c r="L139" s="2">
        <f>TREND(Calibration!$A$2:$A$4,Calibration!$D$2:$D$4,G139)</f>
        <v>581.90488743007313</v>
      </c>
    </row>
    <row r="140" spans="1:12" x14ac:dyDescent="0.25">
      <c r="A140">
        <v>690092</v>
      </c>
      <c r="B140">
        <v>14.22900009</v>
      </c>
      <c r="C140">
        <v>0.58160000999999995</v>
      </c>
      <c r="D140">
        <v>798.47100829999999</v>
      </c>
      <c r="E140">
        <v>1.26479995</v>
      </c>
      <c r="F140">
        <v>602.25897216999999</v>
      </c>
      <c r="G140">
        <v>1.5348000500000001</v>
      </c>
      <c r="H140">
        <v>9.9000003020963209E+37</v>
      </c>
      <c r="J140" s="2">
        <f>TREND(Calibration!$A$2:$A$4,Calibration!$B$2:$B$4,C140)</f>
        <v>380.65493557653457</v>
      </c>
      <c r="K140" s="2">
        <f>TREND(Calibration!$A$2:$A$4,Calibration!$C$2:$C$4,E140)</f>
        <v>489.62134499913037</v>
      </c>
      <c r="L140" s="2">
        <f>TREND(Calibration!$A$2:$A$4,Calibration!$D$2:$D$4,G140)</f>
        <v>581.45006054803594</v>
      </c>
    </row>
    <row r="141" spans="1:12" x14ac:dyDescent="0.25">
      <c r="A141">
        <v>695091</v>
      </c>
      <c r="B141">
        <v>14.239000320000001</v>
      </c>
      <c r="C141">
        <v>0.58539998999999998</v>
      </c>
      <c r="D141">
        <v>776.11700439000003</v>
      </c>
      <c r="E141">
        <v>1.2663999800000001</v>
      </c>
      <c r="F141">
        <v>602.71197510000002</v>
      </c>
      <c r="G141">
        <v>1.53429997</v>
      </c>
      <c r="H141">
        <v>1062.88793945</v>
      </c>
      <c r="J141" s="2">
        <f>TREND(Calibration!$A$2:$A$4,Calibration!$B$2:$B$4,C141)</f>
        <v>383.00205405455932</v>
      </c>
      <c r="K141" s="2">
        <f>TREND(Calibration!$A$2:$A$4,Calibration!$C$2:$C$4,E141)</f>
        <v>490.26679018594552</v>
      </c>
      <c r="L141" s="2">
        <f>TREND(Calibration!$A$2:$A$4,Calibration!$D$2:$D$4,G141)</f>
        <v>581.24327857870162</v>
      </c>
    </row>
    <row r="142" spans="1:12" x14ac:dyDescent="0.25">
      <c r="A142">
        <v>700091</v>
      </c>
      <c r="B142">
        <v>14.26799965</v>
      </c>
      <c r="C142">
        <v>0.58920002000000005</v>
      </c>
      <c r="D142">
        <v>1065.6419677700001</v>
      </c>
      <c r="E142">
        <v>1.26800001</v>
      </c>
      <c r="F142">
        <v>598.89801024999997</v>
      </c>
      <c r="G142">
        <v>1.52890003</v>
      </c>
      <c r="H142">
        <v>1342.23400879</v>
      </c>
      <c r="J142" s="2">
        <f>TREND(Calibration!$A$2:$A$4,Calibration!$B$2:$B$4,C142)</f>
        <v>385.34920341588452</v>
      </c>
      <c r="K142" s="2">
        <f>TREND(Calibration!$A$2:$A$4,Calibration!$C$2:$C$4,E142)</f>
        <v>490.91223537276062</v>
      </c>
      <c r="L142" s="2">
        <f>TREND(Calibration!$A$2:$A$4,Calibration!$D$2:$D$4,G142)</f>
        <v>579.01041538183972</v>
      </c>
    </row>
    <row r="143" spans="1:12" x14ac:dyDescent="0.25">
      <c r="A143">
        <v>705091</v>
      </c>
      <c r="B143">
        <v>14.36900043</v>
      </c>
      <c r="C143">
        <v>0.58490001999999996</v>
      </c>
      <c r="D143">
        <v>1225.45703125</v>
      </c>
      <c r="E143">
        <v>1.26859999</v>
      </c>
      <c r="F143">
        <v>644.59497069999998</v>
      </c>
      <c r="G143">
        <v>1.52180004</v>
      </c>
      <c r="H143">
        <v>9.9000003020963209E+37</v>
      </c>
      <c r="J143" s="2">
        <f>TREND(Calibration!$A$2:$A$4,Calibration!$B$2:$B$4,C143)</f>
        <v>382.69323958041525</v>
      </c>
      <c r="K143" s="2">
        <f>TREND(Calibration!$A$2:$A$4,Calibration!$C$2:$C$4,E143)</f>
        <v>491.15426471170133</v>
      </c>
      <c r="L143" s="2">
        <f>TREND(Calibration!$A$2:$A$4,Calibration!$D$2:$D$4,G143)</f>
        <v>576.0745852857483</v>
      </c>
    </row>
    <row r="144" spans="1:12" x14ac:dyDescent="0.25">
      <c r="A144">
        <v>710093</v>
      </c>
      <c r="B144">
        <v>14.43299961</v>
      </c>
      <c r="C144">
        <v>0.58270001000000005</v>
      </c>
      <c r="D144">
        <v>9.9000003020963209E+37</v>
      </c>
      <c r="E144">
        <v>1.26909995</v>
      </c>
      <c r="F144">
        <v>171.79499817000001</v>
      </c>
      <c r="G144">
        <v>1.5120999799999999</v>
      </c>
      <c r="H144">
        <v>9.9000003020963209E+37</v>
      </c>
      <c r="J144" s="2">
        <f>TREND(Calibration!$A$2:$A$4,Calibration!$B$2:$B$4,C144)</f>
        <v>381.33436818560818</v>
      </c>
      <c r="K144" s="2">
        <f>TREND(Calibration!$A$2:$A$4,Calibration!$C$2:$C$4,E144)</f>
        <v>491.35594641491946</v>
      </c>
      <c r="L144" s="2">
        <f>TREND(Calibration!$A$2:$A$4,Calibration!$D$2:$D$4,G144)</f>
        <v>572.06363201935039</v>
      </c>
    </row>
    <row r="145" spans="1:12" x14ac:dyDescent="0.25">
      <c r="A145">
        <v>715094</v>
      </c>
      <c r="B145">
        <v>14.46899986</v>
      </c>
      <c r="C145">
        <v>0.58429998000000005</v>
      </c>
      <c r="D145">
        <v>1061.4649658200001</v>
      </c>
      <c r="E145">
        <v>1.2610000400000001</v>
      </c>
      <c r="F145">
        <v>234.74000548999999</v>
      </c>
      <c r="G145">
        <v>1.5116000199999999</v>
      </c>
      <c r="H145">
        <v>1239.0600585899999</v>
      </c>
      <c r="J145" s="2">
        <f>TREND(Calibration!$A$2:$A$4,Calibration!$B$2:$B$4,C145)</f>
        <v>382.32261526882576</v>
      </c>
      <c r="K145" s="2">
        <f>TREND(Calibration!$A$2:$A$4,Calibration!$C$2:$C$4,E145)</f>
        <v>488.0884777279976</v>
      </c>
      <c r="L145" s="2">
        <f>TREND(Calibration!$A$2:$A$4,Calibration!$D$2:$D$4,G145)</f>
        <v>571.85689966974962</v>
      </c>
    </row>
    <row r="146" spans="1:12" x14ac:dyDescent="0.25">
      <c r="A146">
        <v>720093</v>
      </c>
      <c r="B146">
        <v>14.42399979</v>
      </c>
      <c r="C146">
        <v>0.58490001999999996</v>
      </c>
      <c r="D146">
        <v>1074.1889648399999</v>
      </c>
      <c r="E146">
        <v>1.26259995</v>
      </c>
      <c r="F146">
        <v>151.70300293</v>
      </c>
      <c r="G146">
        <v>1.5110000400000001</v>
      </c>
      <c r="H146">
        <v>1329.73706055</v>
      </c>
      <c r="J146" s="2">
        <f>TREND(Calibration!$A$2:$A$4,Calibration!$B$2:$B$4,C146)</f>
        <v>382.69323958041525</v>
      </c>
      <c r="K146" s="2">
        <f>TREND(Calibration!$A$2:$A$4,Calibration!$C$2:$C$4,E146)</f>
        <v>488.73387450733134</v>
      </c>
      <c r="L146" s="2">
        <f>TREND(Calibration!$A$2:$A$4,Calibration!$D$2:$D$4,G146)</f>
        <v>571.60880927229096</v>
      </c>
    </row>
    <row r="147" spans="1:12" x14ac:dyDescent="0.25">
      <c r="A147">
        <v>725093</v>
      </c>
      <c r="B147">
        <v>14.329999920000001</v>
      </c>
      <c r="C147">
        <v>0.58859998000000002</v>
      </c>
      <c r="D147">
        <v>1098.3840332</v>
      </c>
      <c r="E147">
        <v>1.25989997</v>
      </c>
      <c r="F147">
        <v>251.24099731000001</v>
      </c>
      <c r="G147">
        <v>1.5110000400000001</v>
      </c>
      <c r="H147">
        <v>1347.0749511700001</v>
      </c>
      <c r="J147" s="2">
        <f>TREND(Calibration!$A$2:$A$4,Calibration!$B$2:$B$4,C147)</f>
        <v>384.97857910429497</v>
      </c>
      <c r="K147" s="2">
        <f>TREND(Calibration!$A$2:$A$4,Calibration!$C$2:$C$4,E147)</f>
        <v>487.64471424440057</v>
      </c>
      <c r="L147" s="2">
        <f>TREND(Calibration!$A$2:$A$4,Calibration!$D$2:$D$4,G147)</f>
        <v>571.60880927229096</v>
      </c>
    </row>
    <row r="148" spans="1:12" x14ac:dyDescent="0.25">
      <c r="A148">
        <v>730093</v>
      </c>
      <c r="B148">
        <v>14.20300007</v>
      </c>
      <c r="C148">
        <v>0.59240000999999998</v>
      </c>
      <c r="D148">
        <v>1349.2130127</v>
      </c>
      <c r="E148">
        <v>1.2582999500000001</v>
      </c>
      <c r="F148">
        <v>-9.9000003020963209E+37</v>
      </c>
      <c r="G148">
        <v>1.5132000400000001</v>
      </c>
      <c r="H148">
        <v>9.9000003020963209E+37</v>
      </c>
      <c r="J148" s="2">
        <f>TREND(Calibration!$A$2:$A$4,Calibration!$B$2:$B$4,C148)</f>
        <v>387.3257284656201</v>
      </c>
      <c r="K148" s="2">
        <f>TREND(Calibration!$A$2:$A$4,Calibration!$C$2:$C$4,E148)</f>
        <v>486.99927309154225</v>
      </c>
      <c r="L148" s="2">
        <f>TREND(Calibration!$A$2:$A$4,Calibration!$D$2:$D$4,G148)</f>
        <v>572.51850438614338</v>
      </c>
    </row>
    <row r="149" spans="1:12" x14ac:dyDescent="0.25">
      <c r="A149">
        <v>735094</v>
      </c>
      <c r="B149">
        <v>14.166999819999999</v>
      </c>
      <c r="C149">
        <v>0.58319997999999995</v>
      </c>
      <c r="D149">
        <v>973.88500977000001</v>
      </c>
      <c r="E149">
        <v>1.2555999799999999</v>
      </c>
      <c r="F149">
        <v>305.08401488999999</v>
      </c>
      <c r="G149">
        <v>1.5120999799999999</v>
      </c>
      <c r="H149">
        <v>9.9000003020963209E+37</v>
      </c>
      <c r="J149" s="2">
        <f>TREND(Calibration!$A$2:$A$4,Calibration!$B$2:$B$4,C149)</f>
        <v>381.6431826597522</v>
      </c>
      <c r="K149" s="2">
        <f>TREND(Calibration!$A$2:$A$4,Calibration!$C$2:$C$4,E149)</f>
        <v>485.91011686256826</v>
      </c>
      <c r="L149" s="2">
        <f>TREND(Calibration!$A$2:$A$4,Calibration!$D$2:$D$4,G149)</f>
        <v>572.06363201935039</v>
      </c>
    </row>
    <row r="150" spans="1:12" x14ac:dyDescent="0.25">
      <c r="A150">
        <v>740094</v>
      </c>
      <c r="B150">
        <v>14.19999981</v>
      </c>
      <c r="C150">
        <v>0.59130000999999999</v>
      </c>
      <c r="D150">
        <v>910.51898193</v>
      </c>
      <c r="E150">
        <v>1.2464</v>
      </c>
      <c r="F150">
        <v>210.99899292000001</v>
      </c>
      <c r="G150">
        <v>1.49160004</v>
      </c>
      <c r="H150">
        <v>9.9000003020963209E+37</v>
      </c>
      <c r="J150" s="2">
        <f>TREND(Calibration!$A$2:$A$4,Calibration!$B$2:$B$4,C150)</f>
        <v>386.64629585654654</v>
      </c>
      <c r="K150" s="2">
        <f>TREND(Calibration!$A$2:$A$4,Calibration!$C$2:$C$4,E150)</f>
        <v>482.19888469204932</v>
      </c>
      <c r="L150" s="2">
        <f>TREND(Calibration!$A$2:$A$4,Calibration!$D$2:$D$4,G150)</f>
        <v>563.58695235922869</v>
      </c>
    </row>
    <row r="151" spans="1:12" x14ac:dyDescent="0.25">
      <c r="A151">
        <v>745093</v>
      </c>
      <c r="B151">
        <v>14.286999700000001</v>
      </c>
      <c r="C151">
        <v>0.59460002000000001</v>
      </c>
      <c r="D151">
        <v>917.56896973000005</v>
      </c>
      <c r="E151">
        <v>1.2404999699999999</v>
      </c>
      <c r="F151">
        <v>172.78199767999999</v>
      </c>
      <c r="G151">
        <v>1.49319994</v>
      </c>
      <c r="H151">
        <v>9.9000003020963209E+37</v>
      </c>
      <c r="J151" s="2">
        <f>TREND(Calibration!$A$2:$A$4,Calibration!$B$2:$B$4,C151)</f>
        <v>388.68459986042723</v>
      </c>
      <c r="K151" s="2">
        <f>TREND(Calibration!$A$2:$A$4,Calibration!$C$2:$C$4,E151)</f>
        <v>479.81883808944508</v>
      </c>
      <c r="L151" s="2">
        <f>TREND(Calibration!$A$2:$A$4,Calibration!$D$2:$D$4,G151)</f>
        <v>564.2485074558889</v>
      </c>
    </row>
    <row r="152" spans="1:12" x14ac:dyDescent="0.25">
      <c r="A152">
        <v>750093</v>
      </c>
      <c r="B152">
        <v>14.352000240000001</v>
      </c>
      <c r="C152">
        <v>0.60479998999999995</v>
      </c>
      <c r="D152">
        <v>1212.66699219</v>
      </c>
      <c r="E152">
        <v>1.2355999900000001</v>
      </c>
      <c r="F152">
        <v>-9.9000003020963209E+37</v>
      </c>
      <c r="G152">
        <v>1.4878</v>
      </c>
      <c r="H152">
        <v>9.9000003020963209E+37</v>
      </c>
      <c r="J152" s="2">
        <f>TREND(Calibration!$A$2:$A$4,Calibration!$B$2:$B$4,C152)</f>
        <v>394.98477461458327</v>
      </c>
      <c r="K152" s="2">
        <f>TREND(Calibration!$A$2:$A$4,Calibration!$C$2:$C$4,E152)</f>
        <v>477.84220733471534</v>
      </c>
      <c r="L152" s="2">
        <f>TREND(Calibration!$A$2:$A$4,Calibration!$D$2:$D$4,G152)</f>
        <v>562.015644259027</v>
      </c>
    </row>
    <row r="153" spans="1:12" x14ac:dyDescent="0.25">
      <c r="A153">
        <v>755094</v>
      </c>
      <c r="B153">
        <v>14.411000250000001</v>
      </c>
      <c r="C153">
        <v>0.60210001000000002</v>
      </c>
      <c r="D153">
        <v>785.68402100000003</v>
      </c>
      <c r="E153">
        <v>1.22430003</v>
      </c>
      <c r="F153">
        <v>177.26300049</v>
      </c>
      <c r="G153">
        <v>1.4839999699999999</v>
      </c>
      <c r="H153">
        <v>9.9000003020963209E+37</v>
      </c>
      <c r="J153" s="2">
        <f>TREND(Calibration!$A$2:$A$4,Calibration!$B$2:$B$4,C153)</f>
        <v>393.31708874563208</v>
      </c>
      <c r="K153" s="2">
        <f>TREND(Calibration!$A$2:$A$4,Calibration!$C$2:$C$4,E153)</f>
        <v>473.28385230811995</v>
      </c>
      <c r="L153" s="2">
        <f>TREND(Calibration!$A$2:$A$4,Calibration!$D$2:$D$4,G153)</f>
        <v>560.44434029380307</v>
      </c>
    </row>
    <row r="154" spans="1:12" x14ac:dyDescent="0.25">
      <c r="A154">
        <v>760093</v>
      </c>
      <c r="B154">
        <v>14.420000079999999</v>
      </c>
      <c r="C154">
        <v>0.60049998999999998</v>
      </c>
      <c r="D154">
        <v>710.57501220999995</v>
      </c>
      <c r="E154">
        <v>1.21940005</v>
      </c>
      <c r="F154">
        <v>403.14801025000003</v>
      </c>
      <c r="G154">
        <v>1.47650003</v>
      </c>
      <c r="H154">
        <v>9.9000003020963209E+37</v>
      </c>
      <c r="J154" s="2">
        <f>TREND(Calibration!$A$2:$A$4,Calibration!$B$2:$B$4,C154)</f>
        <v>392.32881077911406</v>
      </c>
      <c r="K154" s="2">
        <f>TREND(Calibration!$A$2:$A$4,Calibration!$C$2:$C$4,E154)</f>
        <v>471.30722155339015</v>
      </c>
      <c r="L154" s="2">
        <f>TREND(Calibration!$A$2:$A$4,Calibration!$D$2:$D$4,G154)</f>
        <v>557.34313176099101</v>
      </c>
    </row>
    <row r="155" spans="1:12" x14ac:dyDescent="0.25">
      <c r="A155">
        <v>765091</v>
      </c>
      <c r="B155">
        <v>14.375</v>
      </c>
      <c r="C155">
        <v>0.59619999000000001</v>
      </c>
      <c r="D155">
        <v>812.19500731999995</v>
      </c>
      <c r="E155">
        <v>1.2209999600000001</v>
      </c>
      <c r="F155">
        <v>342.71200562000001</v>
      </c>
      <c r="G155">
        <v>1.4731999600000001</v>
      </c>
      <c r="H155">
        <v>9.9000003020963209E+37</v>
      </c>
      <c r="J155" s="2">
        <f>TREND(Calibration!$A$2:$A$4,Calibration!$B$2:$B$4,C155)</f>
        <v>389.67284694364486</v>
      </c>
      <c r="K155" s="2">
        <f>TREND(Calibration!$A$2:$A$4,Calibration!$C$2:$C$4,E155)</f>
        <v>471.95261833272394</v>
      </c>
      <c r="L155" s="2">
        <f>TREND(Calibration!$A$2:$A$4,Calibration!$D$2:$D$4,G155)</f>
        <v>555.97856014536796</v>
      </c>
    </row>
    <row r="156" spans="1:12" x14ac:dyDescent="0.25">
      <c r="A156">
        <v>770092</v>
      </c>
      <c r="B156">
        <v>14.28100014</v>
      </c>
      <c r="C156">
        <v>0.60589999000000005</v>
      </c>
      <c r="D156">
        <v>778.78997803000004</v>
      </c>
      <c r="E156">
        <v>1.21399999</v>
      </c>
      <c r="F156">
        <v>185.35200499999999</v>
      </c>
      <c r="G156">
        <v>1.4688999700000001</v>
      </c>
      <c r="H156">
        <v>9.9000003020963209E+37</v>
      </c>
      <c r="J156" s="2">
        <f>TREND(Calibration!$A$2:$A$4,Calibration!$B$2:$B$4,C156)</f>
        <v>395.66420722365683</v>
      </c>
      <c r="K156" s="2">
        <f>TREND(Calibration!$A$2:$A$4,Calibration!$C$2:$C$4,E156)</f>
        <v>469.12886068796087</v>
      </c>
      <c r="L156" s="2">
        <f>TREND(Calibration!$A$2:$A$4,Calibration!$D$2:$D$4,G156)</f>
        <v>554.20052383054326</v>
      </c>
    </row>
    <row r="157" spans="1:12" x14ac:dyDescent="0.25">
      <c r="A157">
        <v>775092</v>
      </c>
      <c r="B157">
        <v>14.20600033</v>
      </c>
      <c r="C157">
        <v>0.60159998999999997</v>
      </c>
      <c r="D157">
        <v>990.03698729999996</v>
      </c>
      <c r="E157">
        <v>1.2096999900000001</v>
      </c>
      <c r="F157">
        <v>358.19900512999999</v>
      </c>
      <c r="G157">
        <v>1.4635000199999999</v>
      </c>
      <c r="H157">
        <v>9.9000003020963209E+37</v>
      </c>
      <c r="J157" s="2">
        <f>TREND(Calibration!$A$2:$A$4,Calibration!$B$2:$B$4,C157)</f>
        <v>393.00824338818757</v>
      </c>
      <c r="K157" s="2">
        <f>TREND(Calibration!$A$2:$A$4,Calibration!$C$2:$C$4,E157)</f>
        <v>467.39425927217178</v>
      </c>
      <c r="L157" s="2">
        <f>TREND(Calibration!$A$2:$A$4,Calibration!$D$2:$D$4,G157)</f>
        <v>551.96765649870349</v>
      </c>
    </row>
    <row r="158" spans="1:12" x14ac:dyDescent="0.25">
      <c r="A158">
        <v>780092</v>
      </c>
      <c r="B158">
        <v>14.161000250000001</v>
      </c>
      <c r="C158">
        <v>0.60210001000000002</v>
      </c>
      <c r="D158">
        <v>681.94702147999999</v>
      </c>
      <c r="E158">
        <v>1.2074999799999999</v>
      </c>
      <c r="F158">
        <v>389.07501221000001</v>
      </c>
      <c r="G158">
        <v>1.45159996</v>
      </c>
      <c r="H158">
        <v>9.9000003020963209E+37</v>
      </c>
      <c r="J158" s="2">
        <f>TREND(Calibration!$A$2:$A$4,Calibration!$B$2:$B$4,C158)</f>
        <v>393.31708874563208</v>
      </c>
      <c r="K158" s="2">
        <f>TREND(Calibration!$A$2:$A$4,Calibration!$C$2:$C$4,E158)</f>
        <v>466.50678474641586</v>
      </c>
      <c r="L158" s="2">
        <f>TREND(Calibration!$A$2:$A$4,Calibration!$D$2:$D$4,G158)</f>
        <v>547.04700811845328</v>
      </c>
    </row>
    <row r="159" spans="1:12" x14ac:dyDescent="0.25">
      <c r="A159">
        <v>785092</v>
      </c>
      <c r="B159">
        <v>14.14099979</v>
      </c>
      <c r="C159">
        <v>0.59939998000000005</v>
      </c>
      <c r="D159">
        <v>684.70599364999998</v>
      </c>
      <c r="E159">
        <v>1.19840002</v>
      </c>
      <c r="F159">
        <v>376.23498534999999</v>
      </c>
      <c r="G159">
        <v>1.44949996</v>
      </c>
      <c r="H159">
        <v>9.9000003020963209E+37</v>
      </c>
      <c r="J159" s="2">
        <f>TREND(Calibration!$A$2:$A$4,Calibration!$B$2:$B$4,C159)</f>
        <v>391.6493719933805</v>
      </c>
      <c r="K159" s="2">
        <f>TREND(Calibration!$A$2:$A$4,Calibration!$C$2:$C$4,E159)</f>
        <v>462.83590021161962</v>
      </c>
      <c r="L159" s="2">
        <f>TREND(Calibration!$A$2:$A$4,Calibration!$D$2:$D$4,G159)</f>
        <v>546.17866278250324</v>
      </c>
    </row>
    <row r="160" spans="1:12" x14ac:dyDescent="0.25">
      <c r="A160">
        <v>790091</v>
      </c>
      <c r="B160">
        <v>14.210000040000001</v>
      </c>
      <c r="C160">
        <v>0.60159998999999997</v>
      </c>
      <c r="D160">
        <v>635.04602050999995</v>
      </c>
      <c r="E160">
        <v>1.1972999600000001</v>
      </c>
      <c r="F160">
        <v>367.22198486000002</v>
      </c>
      <c r="G160">
        <v>1.4462000100000001</v>
      </c>
      <c r="H160">
        <v>9.9000003020963209E+37</v>
      </c>
      <c r="J160" s="2">
        <f>TREND(Calibration!$A$2:$A$4,Calibration!$B$2:$B$4,C160)</f>
        <v>393.00824338818757</v>
      </c>
      <c r="K160" s="2">
        <f>TREND(Calibration!$A$2:$A$4,Calibration!$C$2:$C$4,E160)</f>
        <v>462.39214076197942</v>
      </c>
      <c r="L160" s="2">
        <f>TREND(Calibration!$A$2:$A$4,Calibration!$D$2:$D$4,G160)</f>
        <v>544.81414078661351</v>
      </c>
    </row>
    <row r="161" spans="1:12" x14ac:dyDescent="0.25">
      <c r="A161">
        <v>795093</v>
      </c>
      <c r="B161">
        <v>14.31000042</v>
      </c>
      <c r="C161">
        <v>0.61669998999999998</v>
      </c>
      <c r="D161">
        <v>433.14099120999998</v>
      </c>
      <c r="E161">
        <v>1.18429995</v>
      </c>
      <c r="F161">
        <v>559.59802246000004</v>
      </c>
      <c r="G161">
        <v>1.4462000100000001</v>
      </c>
      <c r="H161">
        <v>1157.6280517600001</v>
      </c>
      <c r="J161" s="2">
        <f>TREND(Calibration!$A$2:$A$4,Calibration!$B$2:$B$4,C161)</f>
        <v>402.33500011274225</v>
      </c>
      <c r="K161" s="2">
        <f>TREND(Calibration!$A$2:$A$4,Calibration!$C$2:$C$4,E161)</f>
        <v>457.14799291284629</v>
      </c>
      <c r="L161" s="2">
        <f>TREND(Calibration!$A$2:$A$4,Calibration!$D$2:$D$4,G161)</f>
        <v>544.81414078661351</v>
      </c>
    </row>
    <row r="162" spans="1:12" x14ac:dyDescent="0.25">
      <c r="A162">
        <v>800094</v>
      </c>
      <c r="B162">
        <v>14.31999969</v>
      </c>
      <c r="C162">
        <v>0.61510003000000002</v>
      </c>
      <c r="D162">
        <v>1061.9709472699999</v>
      </c>
      <c r="E162">
        <v>1.18110001</v>
      </c>
      <c r="F162">
        <v>545.99102783000001</v>
      </c>
      <c r="G162">
        <v>1.4354000099999999</v>
      </c>
      <c r="H162">
        <v>9.9000003020963209E+37</v>
      </c>
      <c r="J162" s="2">
        <f>TREND(Calibration!$A$2:$A$4,Calibration!$B$2:$B$4,C162)</f>
        <v>401.3467592061848</v>
      </c>
      <c r="K162" s="2">
        <f>TREND(Calibration!$A$2:$A$4,Calibration!$C$2:$C$4,E162)</f>
        <v>455.8571509466974</v>
      </c>
      <c r="L162" s="2">
        <f>TREND(Calibration!$A$2:$A$4,Calibration!$D$2:$D$4,G162)</f>
        <v>540.34836477315616</v>
      </c>
    </row>
    <row r="163" spans="1:12" x14ac:dyDescent="0.25">
      <c r="A163">
        <v>805094</v>
      </c>
      <c r="B163">
        <v>14.25800037</v>
      </c>
      <c r="C163">
        <v>0.61240000000000006</v>
      </c>
      <c r="D163">
        <v>881.88598633000004</v>
      </c>
      <c r="E163">
        <v>1.1784000400000001</v>
      </c>
      <c r="F163">
        <v>853.61999512</v>
      </c>
      <c r="G163">
        <v>1.4284000400000001</v>
      </c>
      <c r="H163">
        <v>9.9000003020963209E+37</v>
      </c>
      <c r="J163" s="2">
        <f>TREND(Calibration!$A$2:$A$4,Calibration!$B$2:$B$4,C163)</f>
        <v>399.67904245393316</v>
      </c>
      <c r="K163" s="2">
        <f>TREND(Calibration!$A$2:$A$4,Calibration!$C$2:$C$4,E163)</f>
        <v>454.76799471772352</v>
      </c>
      <c r="L163" s="2">
        <f>TREND(Calibration!$A$2:$A$4,Calibration!$D$2:$D$4,G163)</f>
        <v>537.45389272492275</v>
      </c>
    </row>
    <row r="164" spans="1:12" x14ac:dyDescent="0.25">
      <c r="A164">
        <v>810093</v>
      </c>
      <c r="B164">
        <v>14.213000299999999</v>
      </c>
      <c r="C164">
        <v>0.61019999000000003</v>
      </c>
      <c r="D164">
        <v>605.93597411999997</v>
      </c>
      <c r="E164">
        <v>1.1685999600000001</v>
      </c>
      <c r="F164">
        <v>1045.2690429700001</v>
      </c>
      <c r="G164">
        <v>1.42190003</v>
      </c>
      <c r="H164">
        <v>9.9000003020963209E+37</v>
      </c>
      <c r="J164" s="2">
        <f>TREND(Calibration!$A$2:$A$4,Calibration!$B$2:$B$4,C164)</f>
        <v>398.32017105912604</v>
      </c>
      <c r="K164" s="2">
        <f>TREND(Calibration!$A$2:$A$4,Calibration!$C$2:$C$4,E164)</f>
        <v>450.81468480078252</v>
      </c>
      <c r="L164" s="2">
        <f>TREND(Calibration!$A$2:$A$4,Calibration!$D$2:$D$4,G164)</f>
        <v>534.76615302629011</v>
      </c>
    </row>
    <row r="165" spans="1:12" x14ac:dyDescent="0.25">
      <c r="A165">
        <v>815094</v>
      </c>
      <c r="B165">
        <v>14.166999819999999</v>
      </c>
      <c r="C165">
        <v>0.61290001999999999</v>
      </c>
      <c r="D165">
        <v>508.83499146000003</v>
      </c>
      <c r="E165">
        <v>1.1642999599999999</v>
      </c>
      <c r="F165">
        <v>9.9000003020963209E+37</v>
      </c>
      <c r="G165">
        <v>1.41760004</v>
      </c>
      <c r="H165">
        <v>1303.1180419899999</v>
      </c>
      <c r="J165" s="2">
        <f>TREND(Calibration!$A$2:$A$4,Calibration!$B$2:$B$4,C165)</f>
        <v>399.98788781137762</v>
      </c>
      <c r="K165" s="2">
        <f>TREND(Calibration!$A$2:$A$4,Calibration!$C$2:$C$4,E165)</f>
        <v>449.08008338499332</v>
      </c>
      <c r="L165" s="2">
        <f>TREND(Calibration!$A$2:$A$4,Calibration!$D$2:$D$4,G165)</f>
        <v>532.98811671146541</v>
      </c>
    </row>
    <row r="166" spans="1:12" x14ac:dyDescent="0.25">
      <c r="A166">
        <v>820093</v>
      </c>
      <c r="B166">
        <v>14.09899998</v>
      </c>
      <c r="C166">
        <v>0.61460000000000004</v>
      </c>
      <c r="D166">
        <v>568.53698729999996</v>
      </c>
      <c r="E166">
        <v>1.16159999</v>
      </c>
      <c r="F166">
        <v>9.9000003020963209E+37</v>
      </c>
      <c r="G166">
        <v>1.4137999999999999</v>
      </c>
      <c r="H166">
        <v>878.42199706999997</v>
      </c>
      <c r="J166" s="2">
        <f>TREND(Calibration!$A$2:$A$4,Calibration!$B$2:$B$4,C166)</f>
        <v>401.03790767208022</v>
      </c>
      <c r="K166" s="2">
        <f>TREND(Calibration!$A$2:$A$4,Calibration!$C$2:$C$4,E166)</f>
        <v>447.99092715601944</v>
      </c>
      <c r="L166" s="2">
        <f>TREND(Calibration!$A$2:$A$4,Calibration!$D$2:$D$4,G166)</f>
        <v>531.41680861126372</v>
      </c>
    </row>
    <row r="167" spans="1:12" x14ac:dyDescent="0.25">
      <c r="A167">
        <v>825094</v>
      </c>
      <c r="B167">
        <v>14.04699993</v>
      </c>
      <c r="C167">
        <v>0.61559998999999999</v>
      </c>
      <c r="D167">
        <v>678.97100829999999</v>
      </c>
      <c r="E167">
        <v>1.1599999700000001</v>
      </c>
      <c r="F167">
        <v>9.9000003020963209E+37</v>
      </c>
      <c r="G167">
        <v>1.4073</v>
      </c>
      <c r="H167">
        <v>9.9000003020963209E+37</v>
      </c>
      <c r="J167" s="2">
        <f>TREND(Calibration!$A$2:$A$4,Calibration!$B$2:$B$4,C167)</f>
        <v>401.65556750366875</v>
      </c>
      <c r="K167" s="2">
        <f>TREND(Calibration!$A$2:$A$4,Calibration!$C$2:$C$4,E167)</f>
        <v>447.34548600316111</v>
      </c>
      <c r="L167" s="2">
        <f>TREND(Calibration!$A$2:$A$4,Calibration!$D$2:$D$4,G167)</f>
        <v>528.72907304760884</v>
      </c>
    </row>
    <row r="168" spans="1:12" x14ac:dyDescent="0.25">
      <c r="A168">
        <v>830094</v>
      </c>
      <c r="B168">
        <v>14.09599972</v>
      </c>
      <c r="C168">
        <v>0.61019999000000003</v>
      </c>
      <c r="D168">
        <v>691.64801024999997</v>
      </c>
      <c r="E168">
        <v>1.1503000299999999</v>
      </c>
      <c r="F168">
        <v>9.9000003020963209E+37</v>
      </c>
      <c r="G168">
        <v>1.4056999699999999</v>
      </c>
      <c r="H168">
        <v>1168.5460205100001</v>
      </c>
      <c r="J168" s="2">
        <f>TREND(Calibration!$A$2:$A$4,Calibration!$B$2:$B$4,C168)</f>
        <v>398.32017105912604</v>
      </c>
      <c r="K168" s="2">
        <f>TREND(Calibration!$A$2:$A$4,Calibration!$C$2:$C$4,E168)</f>
        <v>443.43257212942399</v>
      </c>
      <c r="L168" s="2">
        <f>TREND(Calibration!$A$2:$A$4,Calibration!$D$2:$D$4,G168)</f>
        <v>528.06746419623732</v>
      </c>
    </row>
    <row r="169" spans="1:12" x14ac:dyDescent="0.25">
      <c r="A169">
        <v>835094</v>
      </c>
      <c r="B169">
        <v>14.20600033</v>
      </c>
      <c r="C169">
        <v>0.6038</v>
      </c>
      <c r="D169">
        <v>913.48498534999999</v>
      </c>
      <c r="E169">
        <v>1.14810002</v>
      </c>
      <c r="F169">
        <v>9.9000003020963209E+37</v>
      </c>
      <c r="G169">
        <v>1.40090001</v>
      </c>
      <c r="H169">
        <v>1180.9949951200001</v>
      </c>
      <c r="J169" s="2">
        <f>TREND(Calibration!$A$2:$A$4,Calibration!$B$2:$B$4,C169)</f>
        <v>394.36711478299469</v>
      </c>
      <c r="K169" s="2">
        <f>TREND(Calibration!$A$2:$A$4,Calibration!$C$2:$C$4,E169)</f>
        <v>442.54509760366818</v>
      </c>
      <c r="L169" s="2">
        <f>TREND(Calibration!$A$2:$A$4,Calibration!$D$2:$D$4,G169)</f>
        <v>526.08269139683409</v>
      </c>
    </row>
    <row r="170" spans="1:12" x14ac:dyDescent="0.25">
      <c r="A170">
        <v>840093</v>
      </c>
      <c r="B170">
        <v>14.355999949999999</v>
      </c>
      <c r="C170">
        <v>0.6038</v>
      </c>
      <c r="D170">
        <v>856.92498779000005</v>
      </c>
      <c r="E170">
        <v>1.14810002</v>
      </c>
      <c r="F170">
        <v>1124.93200684</v>
      </c>
      <c r="G170">
        <v>1.3960000299999999</v>
      </c>
      <c r="H170">
        <v>1101.27697754</v>
      </c>
      <c r="J170" s="2">
        <f>TREND(Calibration!$A$2:$A$4,Calibration!$B$2:$B$4,C170)</f>
        <v>394.36711478299469</v>
      </c>
      <c r="K170" s="2">
        <f>TREND(Calibration!$A$2:$A$4,Calibration!$C$2:$C$4,E170)</f>
        <v>442.54509760366818</v>
      </c>
      <c r="L170" s="2">
        <f>TREND(Calibration!$A$2:$A$4,Calibration!$D$2:$D$4,G170)</f>
        <v>524.05656054957285</v>
      </c>
    </row>
    <row r="171" spans="1:12" x14ac:dyDescent="0.25">
      <c r="A171">
        <v>845093</v>
      </c>
      <c r="B171">
        <v>14.4659996</v>
      </c>
      <c r="C171">
        <v>0.60320001999999995</v>
      </c>
      <c r="D171">
        <v>1034.7020263700001</v>
      </c>
      <c r="E171">
        <v>1.1460000299999999</v>
      </c>
      <c r="F171">
        <v>898.06799316000001</v>
      </c>
      <c r="G171">
        <v>1.3921999899999999</v>
      </c>
      <c r="H171">
        <v>1159.01293945</v>
      </c>
      <c r="J171" s="2">
        <f>TREND(Calibration!$A$2:$A$4,Calibration!$B$2:$B$4,C171)</f>
        <v>393.99652753136564</v>
      </c>
      <c r="K171" s="2">
        <f>TREND(Calibration!$A$2:$A$4,Calibration!$C$2:$C$4,E171)</f>
        <v>441.69797071363496</v>
      </c>
      <c r="L171" s="2">
        <f>TREND(Calibration!$A$2:$A$4,Calibration!$D$2:$D$4,G171)</f>
        <v>522.48525244937116</v>
      </c>
    </row>
    <row r="172" spans="1:12" x14ac:dyDescent="0.25">
      <c r="A172">
        <v>850093</v>
      </c>
      <c r="B172">
        <v>14.45600033</v>
      </c>
      <c r="C172">
        <v>0.59460002000000001</v>
      </c>
      <c r="D172">
        <v>1198.6479492200001</v>
      </c>
      <c r="E172">
        <v>1.13680005</v>
      </c>
      <c r="F172">
        <v>304.83599853999999</v>
      </c>
      <c r="G172">
        <v>1.38740003</v>
      </c>
      <c r="H172">
        <v>1340.66503906</v>
      </c>
      <c r="J172" s="2">
        <f>TREND(Calibration!$A$2:$A$4,Calibration!$B$2:$B$4,C172)</f>
        <v>388.68459986042723</v>
      </c>
      <c r="K172" s="2">
        <f>TREND(Calibration!$A$2:$A$4,Calibration!$C$2:$C$4,E172)</f>
        <v>437.98673854311602</v>
      </c>
      <c r="L172" s="2">
        <f>TREND(Calibration!$A$2:$A$4,Calibration!$D$2:$D$4,G172)</f>
        <v>520.50047964996804</v>
      </c>
    </row>
    <row r="173" spans="1:12" x14ac:dyDescent="0.25">
      <c r="A173">
        <v>855106</v>
      </c>
      <c r="B173">
        <v>14.463000299999999</v>
      </c>
      <c r="C173">
        <v>0.60320001999999995</v>
      </c>
      <c r="D173">
        <v>763.01800536999997</v>
      </c>
      <c r="E173">
        <v>1.13080001</v>
      </c>
      <c r="F173">
        <v>518.94299316000001</v>
      </c>
      <c r="G173">
        <v>1.3830000200000001</v>
      </c>
      <c r="H173">
        <v>987.54602050999995</v>
      </c>
      <c r="J173" s="2">
        <f>TREND(Calibration!$A$2:$A$4,Calibration!$B$2:$B$4,C173)</f>
        <v>393.99652753136564</v>
      </c>
      <c r="K173" s="2">
        <f>TREND(Calibration!$A$2:$A$4,Calibration!$C$2:$C$4,E173)</f>
        <v>435.56634833874602</v>
      </c>
      <c r="L173" s="2">
        <f>TREND(Calibration!$A$2:$A$4,Calibration!$D$2:$D$4,G173)</f>
        <v>518.68108528728544</v>
      </c>
    </row>
    <row r="174" spans="1:12" x14ac:dyDescent="0.25">
      <c r="A174">
        <v>860094</v>
      </c>
      <c r="B174">
        <v>14.42700005</v>
      </c>
      <c r="C174">
        <v>0.60000001999999997</v>
      </c>
      <c r="D174">
        <v>1131.3659668</v>
      </c>
      <c r="E174">
        <v>1.12650001</v>
      </c>
      <c r="F174">
        <v>606.52697753999996</v>
      </c>
      <c r="G174">
        <v>1.3770999900000001</v>
      </c>
      <c r="H174">
        <v>1275.45703125</v>
      </c>
      <c r="J174" s="2">
        <f>TREND(Calibration!$A$2:$A$4,Calibration!$B$2:$B$4,C174)</f>
        <v>392.01999630496994</v>
      </c>
      <c r="K174" s="2">
        <f>TREND(Calibration!$A$2:$A$4,Calibration!$C$2:$C$4,E174)</f>
        <v>433.83174692295694</v>
      </c>
      <c r="L174" s="2">
        <f>TREND(Calibration!$A$2:$A$4,Calibration!$D$2:$D$4,G174)</f>
        <v>516.24143598611147</v>
      </c>
    </row>
    <row r="175" spans="1:12" x14ac:dyDescent="0.25">
      <c r="A175">
        <v>865094</v>
      </c>
      <c r="B175">
        <v>14.34899998</v>
      </c>
      <c r="C175">
        <v>0.60270000000000001</v>
      </c>
      <c r="D175">
        <v>1226.83105469</v>
      </c>
      <c r="E175">
        <v>1.1244000199999999</v>
      </c>
      <c r="F175">
        <v>336.63500977000001</v>
      </c>
      <c r="G175">
        <v>1.37600005</v>
      </c>
      <c r="H175">
        <v>9.9000003020963209E+37</v>
      </c>
      <c r="J175" s="2">
        <f>TREND(Calibration!$A$2:$A$4,Calibration!$B$2:$B$4,C175)</f>
        <v>393.68768217392119</v>
      </c>
      <c r="K175" s="2">
        <f>TREND(Calibration!$A$2:$A$4,Calibration!$C$2:$C$4,E175)</f>
        <v>432.98462003292366</v>
      </c>
      <c r="L175" s="2">
        <f>TREND(Calibration!$A$2:$A$4,Calibration!$D$2:$D$4,G175)</f>
        <v>515.78661323905192</v>
      </c>
    </row>
    <row r="176" spans="1:12" x14ac:dyDescent="0.25">
      <c r="A176">
        <v>870094</v>
      </c>
      <c r="B176">
        <v>14.307000159999999</v>
      </c>
      <c r="C176">
        <v>0.60320001999999995</v>
      </c>
      <c r="D176">
        <v>1104.3969726600001</v>
      </c>
      <c r="E176">
        <v>1.1200000000000001</v>
      </c>
      <c r="F176">
        <v>488.42199706999997</v>
      </c>
      <c r="G176">
        <v>1.3705999900000001</v>
      </c>
      <c r="H176">
        <v>9.9000003020963209E+37</v>
      </c>
      <c r="J176" s="2">
        <f>TREND(Calibration!$A$2:$A$4,Calibration!$B$2:$B$4,C176)</f>
        <v>393.99652753136564</v>
      </c>
      <c r="K176" s="2">
        <f>TREND(Calibration!$A$2:$A$4,Calibration!$C$2:$C$4,E176)</f>
        <v>431.20967098141205</v>
      </c>
      <c r="L176" s="2">
        <f>TREND(Calibration!$A$2:$A$4,Calibration!$D$2:$D$4,G176)</f>
        <v>513.55370042245659</v>
      </c>
    </row>
    <row r="177" spans="1:12" x14ac:dyDescent="0.25">
      <c r="A177">
        <v>875093</v>
      </c>
      <c r="B177">
        <v>14.274000170000001</v>
      </c>
      <c r="C177">
        <v>0.59460002000000001</v>
      </c>
      <c r="D177">
        <v>568.51599121000004</v>
      </c>
      <c r="E177">
        <v>1.1179000100000001</v>
      </c>
      <c r="F177">
        <v>527.76800536999997</v>
      </c>
      <c r="G177">
        <v>1.3662999899999999</v>
      </c>
      <c r="H177">
        <v>9.9000003020963209E+37</v>
      </c>
      <c r="J177" s="2">
        <f>TREND(Calibration!$A$2:$A$4,Calibration!$B$2:$B$4,C177)</f>
        <v>388.68459986042723</v>
      </c>
      <c r="K177" s="2">
        <f>TREND(Calibration!$A$2:$A$4,Calibration!$C$2:$C$4,E177)</f>
        <v>430.36254409137877</v>
      </c>
      <c r="L177" s="2">
        <f>TREND(Calibration!$A$2:$A$4,Calibration!$D$2:$D$4,G177)</f>
        <v>511.77565997265401</v>
      </c>
    </row>
    <row r="178" spans="1:12" x14ac:dyDescent="0.25">
      <c r="A178">
        <v>880093</v>
      </c>
      <c r="B178">
        <v>14.225999829999999</v>
      </c>
      <c r="C178">
        <v>0.59670000999999995</v>
      </c>
      <c r="D178">
        <v>572.35101318</v>
      </c>
      <c r="E178">
        <v>1.11839998</v>
      </c>
      <c r="F178">
        <v>438.87799072000001</v>
      </c>
      <c r="G178">
        <v>1.3624999499999999</v>
      </c>
      <c r="H178">
        <v>9.9000003020963209E+37</v>
      </c>
      <c r="J178" s="2">
        <f>TREND(Calibration!$A$2:$A$4,Calibration!$B$2:$B$4,C178)</f>
        <v>389.98169230108931</v>
      </c>
      <c r="K178" s="2">
        <f>TREND(Calibration!$A$2:$A$4,Calibration!$C$2:$C$4,E178)</f>
        <v>430.56422982855366</v>
      </c>
      <c r="L178" s="2">
        <f>TREND(Calibration!$A$2:$A$4,Calibration!$D$2:$D$4,G178)</f>
        <v>510.20435187245232</v>
      </c>
    </row>
    <row r="179" spans="1:12" x14ac:dyDescent="0.25">
      <c r="A179">
        <v>885093</v>
      </c>
      <c r="B179">
        <v>14.26500034</v>
      </c>
      <c r="C179">
        <v>0.60809999999999997</v>
      </c>
      <c r="D179">
        <v>320.27301025000003</v>
      </c>
      <c r="E179">
        <v>1.10870004</v>
      </c>
      <c r="F179">
        <v>842.96398925999995</v>
      </c>
      <c r="G179">
        <v>1.36360002</v>
      </c>
      <c r="H179">
        <v>1068.55700684</v>
      </c>
      <c r="J179" s="2">
        <f>TREND(Calibration!$A$2:$A$4,Calibration!$B$2:$B$4,C179)</f>
        <v>397.0230786184639</v>
      </c>
      <c r="K179" s="2">
        <f>TREND(Calibration!$A$2:$A$4,Calibration!$C$2:$C$4,E179)</f>
        <v>426.65131595481665</v>
      </c>
      <c r="L179" s="2">
        <f>TREND(Calibration!$A$2:$A$4,Calibration!$D$2:$D$4,G179)</f>
        <v>510.65922837422306</v>
      </c>
    </row>
    <row r="180" spans="1:12" x14ac:dyDescent="0.25">
      <c r="A180">
        <v>890094</v>
      </c>
      <c r="B180">
        <v>14.20300007</v>
      </c>
      <c r="C180">
        <v>0.60650002999999997</v>
      </c>
      <c r="D180">
        <v>1209.65002441</v>
      </c>
      <c r="E180">
        <v>1.1065000300000001</v>
      </c>
      <c r="F180">
        <v>597.83197021000001</v>
      </c>
      <c r="G180">
        <v>1.3566000499999999</v>
      </c>
      <c r="H180">
        <v>9.9000003020963209E+37</v>
      </c>
      <c r="J180" s="2">
        <f>TREND(Calibration!$A$2:$A$4,Calibration!$B$2:$B$4,C180)</f>
        <v>396.03483153524633</v>
      </c>
      <c r="K180" s="2">
        <f>TREND(Calibration!$A$2:$A$4,Calibration!$C$2:$C$4,E180)</f>
        <v>425.76384142906079</v>
      </c>
      <c r="L180" s="2">
        <f>TREND(Calibration!$A$2:$A$4,Calibration!$D$2:$D$4,G180)</f>
        <v>507.76475632598965</v>
      </c>
    </row>
    <row r="181" spans="1:12" x14ac:dyDescent="0.25">
      <c r="A181">
        <v>895094</v>
      </c>
      <c r="B181">
        <v>14.20600033</v>
      </c>
      <c r="C181">
        <v>0.60270000000000001</v>
      </c>
      <c r="D181">
        <v>801.17999268000005</v>
      </c>
      <c r="E181">
        <v>1.1032999800000001</v>
      </c>
      <c r="F181">
        <v>779.41302489999998</v>
      </c>
      <c r="G181">
        <v>1.3495999599999999</v>
      </c>
      <c r="H181">
        <v>9.9000003020963209E+37</v>
      </c>
      <c r="J181" s="2">
        <f>TREND(Calibration!$A$2:$A$4,Calibration!$B$2:$B$4,C181)</f>
        <v>393.68768217392119</v>
      </c>
      <c r="K181" s="2">
        <f>TREND(Calibration!$A$2:$A$4,Calibration!$C$2:$C$4,E181)</f>
        <v>424.47295508938737</v>
      </c>
      <c r="L181" s="2">
        <f>TREND(Calibration!$A$2:$A$4,Calibration!$D$2:$D$4,G181)</f>
        <v>504.8702346580227</v>
      </c>
    </row>
    <row r="182" spans="1:12" x14ac:dyDescent="0.25">
      <c r="A182">
        <v>900104</v>
      </c>
      <c r="B182">
        <v>14.239000320000001</v>
      </c>
      <c r="C182">
        <v>0.58649998999999997</v>
      </c>
      <c r="D182">
        <v>654.40600586000005</v>
      </c>
      <c r="E182">
        <v>1.09739995</v>
      </c>
      <c r="F182">
        <v>832.28302001999998</v>
      </c>
      <c r="G182">
        <v>1.34200001</v>
      </c>
      <c r="H182">
        <v>1209.0959472699999</v>
      </c>
      <c r="J182" s="2">
        <f>TREND(Calibration!$A$2:$A$4,Calibration!$B$2:$B$4,C182)</f>
        <v>383.68148666363282</v>
      </c>
      <c r="K182" s="2">
        <f>TREND(Calibration!$A$2:$A$4,Calibration!$C$2:$C$4,E182)</f>
        <v>422.09290848678313</v>
      </c>
      <c r="L182" s="2">
        <f>TREND(Calibration!$A$2:$A$4,Calibration!$D$2:$D$4,G182)</f>
        <v>501.72767221233062</v>
      </c>
    </row>
    <row r="183" spans="1:12" x14ac:dyDescent="0.25">
      <c r="A183">
        <v>905094</v>
      </c>
      <c r="B183">
        <v>14.25199986</v>
      </c>
      <c r="C183">
        <v>0.59509999000000002</v>
      </c>
      <c r="D183">
        <v>672.94097899999997</v>
      </c>
      <c r="E183">
        <v>1.0951999400000001</v>
      </c>
      <c r="F183">
        <v>666.58300781000003</v>
      </c>
      <c r="G183">
        <v>1.3393000399999999</v>
      </c>
      <c r="H183">
        <v>9.9000003020963209E+37</v>
      </c>
      <c r="J183" s="2">
        <f>TREND(Calibration!$A$2:$A$4,Calibration!$B$2:$B$4,C183)</f>
        <v>388.9934143345713</v>
      </c>
      <c r="K183" s="2">
        <f>TREND(Calibration!$A$2:$A$4,Calibration!$C$2:$C$4,E183)</f>
        <v>421.20543396102732</v>
      </c>
      <c r="L183" s="2">
        <f>TREND(Calibration!$A$2:$A$4,Calibration!$D$2:$D$4,G183)</f>
        <v>500.61124061389967</v>
      </c>
    </row>
    <row r="184" spans="1:12" x14ac:dyDescent="0.25">
      <c r="A184">
        <v>910095</v>
      </c>
      <c r="B184">
        <v>14.222999570000001</v>
      </c>
      <c r="C184">
        <v>0.59460002000000001</v>
      </c>
      <c r="D184">
        <v>886.44097899999997</v>
      </c>
      <c r="E184">
        <v>1.09200001</v>
      </c>
      <c r="F184">
        <v>1041.6049804700001</v>
      </c>
      <c r="G184">
        <v>1.33819997</v>
      </c>
      <c r="H184">
        <v>9.9000003020963209E+37</v>
      </c>
      <c r="J184" s="2">
        <f>TREND(Calibration!$A$2:$A$4,Calibration!$B$2:$B$4,C184)</f>
        <v>388.68459986042723</v>
      </c>
      <c r="K184" s="2">
        <f>TREND(Calibration!$A$2:$A$4,Calibration!$C$2:$C$4,E184)</f>
        <v>419.91459602883521</v>
      </c>
      <c r="L184" s="2">
        <f>TREND(Calibration!$A$2:$A$4,Calibration!$D$2:$D$4,G184)</f>
        <v>500.15636411212893</v>
      </c>
    </row>
    <row r="185" spans="1:12" x14ac:dyDescent="0.25">
      <c r="A185">
        <v>915094</v>
      </c>
      <c r="B185">
        <v>14.17399979</v>
      </c>
      <c r="C185">
        <v>0.59939998000000005</v>
      </c>
      <c r="D185">
        <v>698.85400390999996</v>
      </c>
      <c r="E185">
        <v>1.0902999600000001</v>
      </c>
      <c r="F185">
        <v>816.37701416000004</v>
      </c>
      <c r="G185">
        <v>1.33609998</v>
      </c>
      <c r="H185">
        <v>715.42901611000002</v>
      </c>
      <c r="J185" s="2">
        <f>TREND(Calibration!$A$2:$A$4,Calibration!$B$2:$B$4,C185)</f>
        <v>391.6493719933805</v>
      </c>
      <c r="K185" s="2">
        <f>TREND(Calibration!$A$2:$A$4,Calibration!$C$2:$C$4,E185)</f>
        <v>419.22880320629747</v>
      </c>
      <c r="L185" s="2">
        <f>TREND(Calibration!$A$2:$A$4,Calibration!$D$2:$D$4,G185)</f>
        <v>499.28802291115665</v>
      </c>
    </row>
    <row r="186" spans="1:12" x14ac:dyDescent="0.25">
      <c r="A186">
        <v>920094</v>
      </c>
      <c r="B186">
        <v>14.09000015</v>
      </c>
      <c r="C186">
        <v>0.59350002000000002</v>
      </c>
      <c r="D186">
        <v>1148.8129882799999</v>
      </c>
      <c r="E186">
        <v>1.08599997</v>
      </c>
      <c r="F186">
        <v>564.60198975000003</v>
      </c>
      <c r="G186">
        <v>1.33280003</v>
      </c>
      <c r="H186">
        <v>9.9000003020963209E+37</v>
      </c>
      <c r="J186" s="2">
        <f>TREND(Calibration!$A$2:$A$4,Calibration!$B$2:$B$4,C186)</f>
        <v>388.00516725135373</v>
      </c>
      <c r="K186" s="2">
        <f>TREND(Calibration!$A$2:$A$4,Calibration!$C$2:$C$4,E186)</f>
        <v>417.49420582446515</v>
      </c>
      <c r="L186" s="2">
        <f>TREND(Calibration!$A$2:$A$4,Calibration!$D$2:$D$4,G186)</f>
        <v>497.92350091526703</v>
      </c>
    </row>
    <row r="187" spans="1:12" x14ac:dyDescent="0.25">
      <c r="A187">
        <v>925093</v>
      </c>
      <c r="B187">
        <v>14.0340004</v>
      </c>
      <c r="C187">
        <v>0.58920002000000005</v>
      </c>
      <c r="D187">
        <v>806.50598145000004</v>
      </c>
      <c r="E187">
        <v>1.0844000600000001</v>
      </c>
      <c r="F187">
        <v>750.61499022999999</v>
      </c>
      <c r="G187">
        <v>1.3269000099999999</v>
      </c>
      <c r="H187">
        <v>1027.1159668</v>
      </c>
      <c r="J187" s="2">
        <f>TREND(Calibration!$A$2:$A$4,Calibration!$B$2:$B$4,C187)</f>
        <v>385.34920341588452</v>
      </c>
      <c r="K187" s="2">
        <f>TREND(Calibration!$A$2:$A$4,Calibration!$C$2:$C$4,E187)</f>
        <v>416.84880904513142</v>
      </c>
      <c r="L187" s="2">
        <f>TREND(Calibration!$A$2:$A$4,Calibration!$D$2:$D$4,G187)</f>
        <v>495.48385574907081</v>
      </c>
    </row>
    <row r="188" spans="1:12" x14ac:dyDescent="0.25">
      <c r="A188">
        <v>930093</v>
      </c>
      <c r="B188">
        <v>14.12199974</v>
      </c>
      <c r="C188">
        <v>0.59030002000000004</v>
      </c>
      <c r="D188">
        <v>617.36297606999995</v>
      </c>
      <c r="E188">
        <v>1.079</v>
      </c>
      <c r="F188">
        <v>873.67901611000002</v>
      </c>
      <c r="G188">
        <v>1.32360005</v>
      </c>
      <c r="H188">
        <v>9.9000003020963209E+37</v>
      </c>
      <c r="J188" s="2">
        <f>TREND(Calibration!$A$2:$A$4,Calibration!$B$2:$B$4,C188)</f>
        <v>386.02863602495802</v>
      </c>
      <c r="K188" s="2">
        <f>TREND(Calibration!$A$2:$A$4,Calibration!$C$2:$C$4,E188)</f>
        <v>414.67044817970208</v>
      </c>
      <c r="L188" s="2">
        <f>TREND(Calibration!$A$2:$A$4,Calibration!$D$2:$D$4,G188)</f>
        <v>494.11932961820332</v>
      </c>
    </row>
    <row r="189" spans="1:12" x14ac:dyDescent="0.25">
      <c r="A189">
        <v>935094</v>
      </c>
      <c r="B189">
        <v>14.255000109999999</v>
      </c>
      <c r="C189">
        <v>0.59460002000000001</v>
      </c>
      <c r="D189">
        <v>525.91802978999999</v>
      </c>
      <c r="E189">
        <v>1.0763000199999999</v>
      </c>
      <c r="F189">
        <v>908.71697998000002</v>
      </c>
      <c r="G189">
        <v>1.3187999699999999</v>
      </c>
      <c r="H189">
        <v>9.9000003020963209E+37</v>
      </c>
      <c r="J189" s="2">
        <f>TREND(Calibration!$A$2:$A$4,Calibration!$B$2:$B$4,C189)</f>
        <v>388.68459986042723</v>
      </c>
      <c r="K189" s="2">
        <f>TREND(Calibration!$A$2:$A$4,Calibration!$C$2:$C$4,E189)</f>
        <v>413.58128791677132</v>
      </c>
      <c r="L189" s="2">
        <f>TREND(Calibration!$A$2:$A$4,Calibration!$D$2:$D$4,G189)</f>
        <v>492.13450719906666</v>
      </c>
    </row>
    <row r="190" spans="1:12" x14ac:dyDescent="0.25">
      <c r="A190">
        <v>940094</v>
      </c>
      <c r="B190">
        <v>14.31700039</v>
      </c>
      <c r="C190">
        <v>0.59670000999999995</v>
      </c>
      <c r="D190">
        <v>481.48001098999998</v>
      </c>
      <c r="E190">
        <v>1.0741000199999999</v>
      </c>
      <c r="F190">
        <v>997.75402831999997</v>
      </c>
      <c r="G190">
        <v>1.3134000299999999</v>
      </c>
      <c r="H190">
        <v>9.9000003020963209E+37</v>
      </c>
      <c r="J190" s="2">
        <f>TREND(Calibration!$A$2:$A$4,Calibration!$B$2:$B$4,C190)</f>
        <v>389.98169230108931</v>
      </c>
      <c r="K190" s="2">
        <f>TREND(Calibration!$A$2:$A$4,Calibration!$C$2:$C$4,E190)</f>
        <v>412.69381742497222</v>
      </c>
      <c r="L190" s="2">
        <f>TREND(Calibration!$A$2:$A$4,Calibration!$D$2:$D$4,G190)</f>
        <v>489.90164400220465</v>
      </c>
    </row>
    <row r="191" spans="1:12" x14ac:dyDescent="0.25">
      <c r="A191">
        <v>945093</v>
      </c>
      <c r="B191">
        <v>14.31700039</v>
      </c>
      <c r="C191">
        <v>0.58270001000000005</v>
      </c>
      <c r="D191">
        <v>608.29199218999997</v>
      </c>
      <c r="E191">
        <v>1.07579994</v>
      </c>
      <c r="F191">
        <v>796.50299071999996</v>
      </c>
      <c r="G191">
        <v>1.30309999</v>
      </c>
      <c r="H191">
        <v>9.9000003020963209E+37</v>
      </c>
      <c r="J191" s="2">
        <f>TREND(Calibration!$A$2:$A$4,Calibration!$B$2:$B$4,C191)</f>
        <v>381.33436818560818</v>
      </c>
      <c r="K191" s="2">
        <f>TREND(Calibration!$A$2:$A$4,Calibration!$C$2:$C$4,E191)</f>
        <v>413.37955780607183</v>
      </c>
      <c r="L191" s="2">
        <f>TREND(Calibration!$A$2:$A$4,Calibration!$D$2:$D$4,G191)</f>
        <v>485.64260033834807</v>
      </c>
    </row>
    <row r="192" spans="1:12" x14ac:dyDescent="0.25">
      <c r="A192">
        <v>950093</v>
      </c>
      <c r="B192">
        <v>14.26500034</v>
      </c>
      <c r="C192">
        <v>0.58920002000000005</v>
      </c>
      <c r="D192">
        <v>301.81500244</v>
      </c>
      <c r="E192">
        <v>1.0730999699999999</v>
      </c>
      <c r="F192">
        <v>714.17797852000001</v>
      </c>
      <c r="G192">
        <v>1.30260003</v>
      </c>
      <c r="H192">
        <v>9.9000003020963209E+37</v>
      </c>
      <c r="J192" s="2">
        <f>TREND(Calibration!$A$2:$A$4,Calibration!$B$2:$B$4,C192)</f>
        <v>385.34920341588452</v>
      </c>
      <c r="K192" s="2">
        <f>TREND(Calibration!$A$2:$A$4,Calibration!$C$2:$C$4,E192)</f>
        <v>412.29040157709784</v>
      </c>
      <c r="L192" s="2">
        <f>TREND(Calibration!$A$2:$A$4,Calibration!$D$2:$D$4,G192)</f>
        <v>485.43586798874742</v>
      </c>
    </row>
    <row r="193" spans="1:12" x14ac:dyDescent="0.25">
      <c r="A193">
        <v>955093</v>
      </c>
      <c r="B193">
        <v>14.18700027</v>
      </c>
      <c r="C193">
        <v>0.58160000999999995</v>
      </c>
      <c r="D193">
        <v>518.33502196999996</v>
      </c>
      <c r="E193">
        <v>1.0720000300000001</v>
      </c>
      <c r="F193">
        <v>630.69201659999999</v>
      </c>
      <c r="G193">
        <v>1.3047000200000001</v>
      </c>
      <c r="H193">
        <v>1308.1059570299999</v>
      </c>
      <c r="J193" s="2">
        <f>TREND(Calibration!$A$2:$A$4,Calibration!$B$2:$B$4,C193)</f>
        <v>380.65493557653457</v>
      </c>
      <c r="K193" s="2">
        <f>TREND(Calibration!$A$2:$A$4,Calibration!$C$2:$C$4,E193)</f>
        <v>411.84669053493906</v>
      </c>
      <c r="L193" s="2">
        <f>TREND(Calibration!$A$2:$A$4,Calibration!$D$2:$D$4,G193)</f>
        <v>486.30420918971959</v>
      </c>
    </row>
    <row r="194" spans="1:12" x14ac:dyDescent="0.25">
      <c r="A194">
        <v>960093</v>
      </c>
      <c r="B194">
        <v>14.14500046</v>
      </c>
      <c r="C194">
        <v>0.58700001000000002</v>
      </c>
      <c r="D194">
        <v>509.77700806000001</v>
      </c>
      <c r="E194">
        <v>1.07089996</v>
      </c>
      <c r="F194">
        <v>556.95697021000001</v>
      </c>
      <c r="G194">
        <v>1.3004000200000001</v>
      </c>
      <c r="H194">
        <v>9.9000003020963209E+37</v>
      </c>
      <c r="J194" s="2">
        <f>TREND(Calibration!$A$2:$A$4,Calibration!$B$2:$B$4,C194)</f>
        <v>383.99033202107739</v>
      </c>
      <c r="K194" s="2">
        <f>TREND(Calibration!$A$2:$A$4,Calibration!$C$2:$C$4,E194)</f>
        <v>411.40292705134203</v>
      </c>
      <c r="L194" s="2">
        <f>TREND(Calibration!$A$2:$A$4,Calibration!$D$2:$D$4,G194)</f>
        <v>484.52616873991724</v>
      </c>
    </row>
    <row r="195" spans="1:12" x14ac:dyDescent="0.25">
      <c r="A195">
        <v>965093</v>
      </c>
      <c r="B195">
        <v>14.102999690000001</v>
      </c>
      <c r="C195">
        <v>0.58590001000000003</v>
      </c>
      <c r="D195">
        <v>572.95800781000003</v>
      </c>
      <c r="E195">
        <v>1.06500006</v>
      </c>
      <c r="F195">
        <v>582.33197021000001</v>
      </c>
      <c r="G195">
        <v>1.29830003</v>
      </c>
      <c r="H195">
        <v>9.9000003020963209E+37</v>
      </c>
      <c r="J195" s="2">
        <f>TREND(Calibration!$A$2:$A$4,Calibration!$B$2:$B$4,C195)</f>
        <v>383.31089941200383</v>
      </c>
      <c r="K195" s="2">
        <f>TREND(Calibration!$A$2:$A$4,Calibration!$C$2:$C$4,E195)</f>
        <v>409.02293289017598</v>
      </c>
      <c r="L195" s="2">
        <f>TREND(Calibration!$A$2:$A$4,Calibration!$D$2:$D$4,G195)</f>
        <v>483.65782753894496</v>
      </c>
    </row>
    <row r="196" spans="1:12" x14ac:dyDescent="0.25">
      <c r="A196">
        <v>970093</v>
      </c>
      <c r="B196">
        <v>14.17099953</v>
      </c>
      <c r="C196">
        <v>0.58700001000000002</v>
      </c>
      <c r="D196">
        <v>561.17797852000001</v>
      </c>
      <c r="E196">
        <v>1.06550002</v>
      </c>
      <c r="F196">
        <v>556.95098876999998</v>
      </c>
      <c r="G196">
        <v>1.29770005</v>
      </c>
      <c r="H196">
        <v>1350.7039794899999</v>
      </c>
      <c r="J196" s="2">
        <f>TREND(Calibration!$A$2:$A$4,Calibration!$B$2:$B$4,C196)</f>
        <v>383.99033202107739</v>
      </c>
      <c r="K196" s="2">
        <f>TREND(Calibration!$A$2:$A$4,Calibration!$C$2:$C$4,E196)</f>
        <v>409.22461459339411</v>
      </c>
      <c r="L196" s="2">
        <f>TREND(Calibration!$A$2:$A$4,Calibration!$D$2:$D$4,G196)</f>
        <v>483.40973714148618</v>
      </c>
    </row>
    <row r="197" spans="1:12" x14ac:dyDescent="0.25">
      <c r="A197">
        <v>975093</v>
      </c>
      <c r="B197">
        <v>14.336000439999999</v>
      </c>
      <c r="C197">
        <v>0.59189999000000004</v>
      </c>
      <c r="D197">
        <v>536.04498291000004</v>
      </c>
      <c r="E197">
        <v>1.06060004</v>
      </c>
      <c r="F197">
        <v>629.42498779000005</v>
      </c>
      <c r="G197">
        <v>1.29879999</v>
      </c>
      <c r="H197">
        <v>9.9000003020963209E+37</v>
      </c>
      <c r="J197" s="2">
        <f>TREND(Calibration!$A$2:$A$4,Calibration!$B$2:$B$4,C197)</f>
        <v>387.01688310817565</v>
      </c>
      <c r="K197" s="2">
        <f>TREND(Calibration!$A$2:$A$4,Calibration!$C$2:$C$4,E197)</f>
        <v>407.24798383866425</v>
      </c>
      <c r="L197" s="2">
        <f>TREND(Calibration!$A$2:$A$4,Calibration!$D$2:$D$4,G197)</f>
        <v>483.86455988854561</v>
      </c>
    </row>
    <row r="198" spans="1:12" x14ac:dyDescent="0.25">
      <c r="A198">
        <v>980094</v>
      </c>
      <c r="B198">
        <v>14.583000180000001</v>
      </c>
      <c r="C198">
        <v>0.59780001999999999</v>
      </c>
      <c r="D198">
        <v>441.75299072000001</v>
      </c>
      <c r="E198">
        <v>1.0600999600000001</v>
      </c>
      <c r="F198">
        <v>1011.62298584</v>
      </c>
      <c r="G198">
        <v>1.29770005</v>
      </c>
      <c r="H198">
        <v>9.9000003020963209E+37</v>
      </c>
      <c r="J198" s="2">
        <f>TREND(Calibration!$A$2:$A$4,Calibration!$B$2:$B$4,C198)</f>
        <v>390.66113108682293</v>
      </c>
      <c r="K198" s="2">
        <f>TREND(Calibration!$A$2:$A$4,Calibration!$C$2:$C$4,E198)</f>
        <v>407.04625372796482</v>
      </c>
      <c r="L198" s="2">
        <f>TREND(Calibration!$A$2:$A$4,Calibration!$D$2:$D$4,G198)</f>
        <v>483.40973714148618</v>
      </c>
    </row>
    <row r="199" spans="1:12" x14ac:dyDescent="0.25">
      <c r="A199">
        <v>985093</v>
      </c>
      <c r="B199">
        <v>14.635000229999999</v>
      </c>
      <c r="C199">
        <v>0.59670000999999995</v>
      </c>
      <c r="D199">
        <v>640.32202147999999</v>
      </c>
      <c r="E199">
        <v>1.0585000499999999</v>
      </c>
      <c r="F199">
        <v>1230.6629638700001</v>
      </c>
      <c r="G199">
        <v>1.2949999599999999</v>
      </c>
      <c r="H199">
        <v>960.79199218999997</v>
      </c>
      <c r="J199" s="2">
        <f>TREND(Calibration!$A$2:$A$4,Calibration!$B$2:$B$4,C199)</f>
        <v>389.98169230108931</v>
      </c>
      <c r="K199" s="2">
        <f>TREND(Calibration!$A$2:$A$4,Calibration!$C$2:$C$4,E199)</f>
        <v>406.40085694863103</v>
      </c>
      <c r="L199" s="2">
        <f>TREND(Calibration!$A$2:$A$4,Calibration!$D$2:$D$4,G199)</f>
        <v>482.29325592332168</v>
      </c>
    </row>
    <row r="200" spans="1:12" x14ac:dyDescent="0.25">
      <c r="A200">
        <v>990094</v>
      </c>
      <c r="B200">
        <v>14.670000079999999</v>
      </c>
      <c r="C200">
        <v>0.59570003000000005</v>
      </c>
      <c r="D200">
        <v>437.25201415999999</v>
      </c>
      <c r="E200">
        <v>1.0542000499999999</v>
      </c>
      <c r="F200">
        <v>9.9000003020963209E+37</v>
      </c>
      <c r="G200">
        <v>1.2869000399999999</v>
      </c>
      <c r="H200">
        <v>1250.3399658200001</v>
      </c>
      <c r="J200" s="2">
        <f>TREND(Calibration!$A$2:$A$4,Calibration!$B$2:$B$4,C200)</f>
        <v>389.36403864616085</v>
      </c>
      <c r="K200" s="2">
        <f>TREND(Calibration!$A$2:$A$4,Calibration!$C$2:$C$4,E200)</f>
        <v>404.66625553284194</v>
      </c>
      <c r="L200" s="2">
        <f>TREND(Calibration!$A$2:$A$4,Calibration!$D$2:$D$4,G200)</f>
        <v>478.94395699305096</v>
      </c>
    </row>
    <row r="201" spans="1:12" x14ac:dyDescent="0.25">
      <c r="A201">
        <v>995094</v>
      </c>
      <c r="B201">
        <v>14.583000180000001</v>
      </c>
      <c r="C201">
        <v>0.59570003000000005</v>
      </c>
      <c r="D201">
        <v>657.75402831999997</v>
      </c>
      <c r="E201">
        <v>1.05359995</v>
      </c>
      <c r="F201">
        <v>9.9000003020963209E+37</v>
      </c>
      <c r="G201">
        <v>1.28209996</v>
      </c>
      <c r="H201">
        <v>1269.41699219</v>
      </c>
      <c r="J201" s="2">
        <f>TREND(Calibration!$A$2:$A$4,Calibration!$B$2:$B$4,C201)</f>
        <v>389.36403864616085</v>
      </c>
      <c r="K201" s="2">
        <f>TREND(Calibration!$A$2:$A$4,Calibration!$C$2:$C$4,E201)</f>
        <v>404.42417778641982</v>
      </c>
      <c r="L201" s="2">
        <f>TREND(Calibration!$A$2:$A$4,Calibration!$D$2:$D$4,G201)</f>
        <v>476.95913457391441</v>
      </c>
    </row>
    <row r="202" spans="1:12" x14ac:dyDescent="0.25">
      <c r="A202">
        <v>1000093</v>
      </c>
      <c r="B202">
        <v>14.49199963</v>
      </c>
      <c r="C202">
        <v>0.59350002000000002</v>
      </c>
      <c r="D202">
        <v>760.42297363</v>
      </c>
      <c r="E202">
        <v>1.0504000200000001</v>
      </c>
      <c r="F202">
        <v>9.9000003020963209E+37</v>
      </c>
      <c r="G202">
        <v>1.2793999899999999</v>
      </c>
      <c r="H202">
        <v>9.9000003020963209E+37</v>
      </c>
      <c r="J202" s="2">
        <f>TREND(Calibration!$A$2:$A$4,Calibration!$B$2:$B$4,C202)</f>
        <v>388.00516725135373</v>
      </c>
      <c r="K202" s="2">
        <f>TREND(Calibration!$A$2:$A$4,Calibration!$C$2:$C$4,E202)</f>
        <v>403.13333985422781</v>
      </c>
      <c r="L202" s="2">
        <f>TREND(Calibration!$A$2:$A$4,Calibration!$D$2:$D$4,G202)</f>
        <v>475.84270297548335</v>
      </c>
    </row>
    <row r="203" spans="1:12" x14ac:dyDescent="0.25">
      <c r="A203">
        <v>1005094</v>
      </c>
      <c r="B203">
        <v>14.40100002</v>
      </c>
      <c r="C203">
        <v>0.59460002000000001</v>
      </c>
      <c r="D203">
        <v>867.64001465000001</v>
      </c>
      <c r="E203">
        <v>1.0508999800000001</v>
      </c>
      <c r="F203">
        <v>1242.7719726600001</v>
      </c>
      <c r="G203">
        <v>1.27499998</v>
      </c>
      <c r="H203">
        <v>883.78100586000005</v>
      </c>
      <c r="J203" s="2">
        <f>TREND(Calibration!$A$2:$A$4,Calibration!$B$2:$B$4,C203)</f>
        <v>388.68459986042723</v>
      </c>
      <c r="K203" s="2">
        <f>TREND(Calibration!$A$2:$A$4,Calibration!$C$2:$C$4,E203)</f>
        <v>403.33502155744594</v>
      </c>
      <c r="L203" s="2">
        <f>TREND(Calibration!$A$2:$A$4,Calibration!$D$2:$D$4,G203)</f>
        <v>474.02330861280075</v>
      </c>
    </row>
    <row r="204" spans="1:12" x14ac:dyDescent="0.25">
      <c r="A204">
        <v>1010093</v>
      </c>
      <c r="B204">
        <v>14.352000240000001</v>
      </c>
      <c r="C204">
        <v>0.59350002000000002</v>
      </c>
      <c r="D204">
        <v>894.53302001999998</v>
      </c>
      <c r="E204">
        <v>1.04879999</v>
      </c>
      <c r="F204">
        <v>865.64801024999997</v>
      </c>
      <c r="G204">
        <v>1.27289999</v>
      </c>
      <c r="H204">
        <v>968.11700439000003</v>
      </c>
      <c r="J204" s="2">
        <f>TREND(Calibration!$A$2:$A$4,Calibration!$B$2:$B$4,C204)</f>
        <v>388.00516725135373</v>
      </c>
      <c r="K204" s="2">
        <f>TREND(Calibration!$A$2:$A$4,Calibration!$C$2:$C$4,E204)</f>
        <v>402.48789466741266</v>
      </c>
      <c r="L204" s="2">
        <f>TREND(Calibration!$A$2:$A$4,Calibration!$D$2:$D$4,G204)</f>
        <v>473.15496741182847</v>
      </c>
    </row>
    <row r="205" spans="1:12" x14ac:dyDescent="0.25">
      <c r="A205">
        <v>1015094</v>
      </c>
      <c r="B205">
        <v>14.286999700000001</v>
      </c>
      <c r="C205">
        <v>0.59079999000000005</v>
      </c>
      <c r="D205">
        <v>1199.43200684</v>
      </c>
      <c r="E205">
        <v>1.04820001</v>
      </c>
      <c r="F205">
        <v>269.71499634000003</v>
      </c>
      <c r="G205">
        <v>1.2706999800000001</v>
      </c>
      <c r="H205">
        <v>1138.4420166</v>
      </c>
      <c r="J205" s="2">
        <f>TREND(Calibration!$A$2:$A$4,Calibration!$B$2:$B$4,C205)</f>
        <v>386.33745049910209</v>
      </c>
      <c r="K205" s="2">
        <f>TREND(Calibration!$A$2:$A$4,Calibration!$C$2:$C$4,E205)</f>
        <v>402.24586532847189</v>
      </c>
      <c r="L205" s="2">
        <f>TREND(Calibration!$A$2:$A$4,Calibration!$D$2:$D$4,G205)</f>
        <v>472.24526816299829</v>
      </c>
    </row>
    <row r="206" spans="1:12" x14ac:dyDescent="0.25">
      <c r="A206">
        <v>1020094</v>
      </c>
      <c r="B206">
        <v>14.37800026</v>
      </c>
      <c r="C206">
        <v>0.58590001000000003</v>
      </c>
      <c r="D206">
        <v>789.36901854999996</v>
      </c>
      <c r="E206">
        <v>1.0443999799999999</v>
      </c>
      <c r="F206">
        <v>401.80499268</v>
      </c>
      <c r="G206">
        <v>1.26800001</v>
      </c>
      <c r="H206">
        <v>9.9000003020963209E+37</v>
      </c>
      <c r="J206" s="2">
        <f>TREND(Calibration!$A$2:$A$4,Calibration!$B$2:$B$4,C206)</f>
        <v>383.31089941200383</v>
      </c>
      <c r="K206" s="2">
        <f>TREND(Calibration!$A$2:$A$4,Calibration!$C$2:$C$4,E206)</f>
        <v>400.71294964985771</v>
      </c>
      <c r="L206" s="2">
        <f>TREND(Calibration!$A$2:$A$4,Calibration!$D$2:$D$4,G206)</f>
        <v>471.12883656456734</v>
      </c>
    </row>
    <row r="207" spans="1:12" x14ac:dyDescent="0.25">
      <c r="A207">
        <v>1025094</v>
      </c>
      <c r="B207">
        <v>14.494999890000001</v>
      </c>
      <c r="C207">
        <v>0.58050000999999996</v>
      </c>
      <c r="D207">
        <v>566.15802001999998</v>
      </c>
      <c r="E207">
        <v>1.0492999599999999</v>
      </c>
      <c r="F207">
        <v>362.01699829</v>
      </c>
      <c r="G207">
        <v>1.26909995</v>
      </c>
      <c r="H207">
        <v>1257.5209960899999</v>
      </c>
      <c r="J207" s="2">
        <f>TREND(Calibration!$A$2:$A$4,Calibration!$B$2:$B$4,C207)</f>
        <v>379.97550296746107</v>
      </c>
      <c r="K207" s="2">
        <f>TREND(Calibration!$A$2:$A$4,Calibration!$C$2:$C$4,E207)</f>
        <v>402.6895804045875</v>
      </c>
      <c r="L207" s="2">
        <f>TREND(Calibration!$A$2:$A$4,Calibration!$D$2:$D$4,G207)</f>
        <v>471.58365931162677</v>
      </c>
    </row>
    <row r="208" spans="1:12" x14ac:dyDescent="0.25">
      <c r="A208">
        <v>1030093</v>
      </c>
      <c r="B208">
        <v>14.536999700000001</v>
      </c>
      <c r="C208">
        <v>0.58859998000000002</v>
      </c>
      <c r="D208">
        <v>555.12402343999997</v>
      </c>
      <c r="E208">
        <v>1.0461000199999999</v>
      </c>
      <c r="F208">
        <v>349.11300659</v>
      </c>
      <c r="G208">
        <v>1.26909995</v>
      </c>
      <c r="H208">
        <v>9.9000003020963209E+37</v>
      </c>
      <c r="J208" s="2">
        <f>TREND(Calibration!$A$2:$A$4,Calibration!$B$2:$B$4,C208)</f>
        <v>384.97857910429497</v>
      </c>
      <c r="K208" s="2">
        <f>TREND(Calibration!$A$2:$A$4,Calibration!$C$2:$C$4,E208)</f>
        <v>401.39873843843867</v>
      </c>
      <c r="L208" s="2">
        <f>TREND(Calibration!$A$2:$A$4,Calibration!$D$2:$D$4,G208)</f>
        <v>471.58365931162677</v>
      </c>
    </row>
    <row r="209" spans="1:12" x14ac:dyDescent="0.25">
      <c r="A209">
        <v>1035093</v>
      </c>
      <c r="B209">
        <v>14.51500034</v>
      </c>
      <c r="C209">
        <v>0.59189999000000004</v>
      </c>
      <c r="D209">
        <v>618.60699463000003</v>
      </c>
      <c r="E209">
        <v>1.04170001</v>
      </c>
      <c r="F209">
        <v>678.24700928000004</v>
      </c>
      <c r="G209">
        <v>1.2615000000000001</v>
      </c>
      <c r="H209">
        <v>1324.6180419899999</v>
      </c>
      <c r="J209" s="2">
        <f>TREND(Calibration!$A$2:$A$4,Calibration!$B$2:$B$4,C209)</f>
        <v>387.01688310817565</v>
      </c>
      <c r="K209" s="2">
        <f>TREND(Calibration!$A$2:$A$4,Calibration!$C$2:$C$4,E209)</f>
        <v>399.62379342088377</v>
      </c>
      <c r="L209" s="2">
        <f>TREND(Calibration!$A$2:$A$4,Calibration!$D$2:$D$4,G209)</f>
        <v>468.4410968659347</v>
      </c>
    </row>
    <row r="210" spans="1:12" x14ac:dyDescent="0.25">
      <c r="A210">
        <v>1040094</v>
      </c>
      <c r="B210">
        <v>14.50800037</v>
      </c>
      <c r="C210">
        <v>0.57779997999999999</v>
      </c>
      <c r="D210">
        <v>850.10699463000003</v>
      </c>
      <c r="E210">
        <v>1.0384999500000001</v>
      </c>
      <c r="F210">
        <v>647.33697510000002</v>
      </c>
      <c r="G210">
        <v>1.2615000000000001</v>
      </c>
      <c r="H210">
        <v>9.9000003020963209E+37</v>
      </c>
      <c r="J210" s="2">
        <f>TREND(Calibration!$A$2:$A$4,Calibration!$B$2:$B$4,C210)</f>
        <v>378.30778621520949</v>
      </c>
      <c r="K210" s="2">
        <f>TREND(Calibration!$A$2:$A$4,Calibration!$C$2:$C$4,E210)</f>
        <v>398.33290304725352</v>
      </c>
      <c r="L210" s="2">
        <f>TREND(Calibration!$A$2:$A$4,Calibration!$D$2:$D$4,G210)</f>
        <v>468.4410968659347</v>
      </c>
    </row>
    <row r="211" spans="1:12" x14ac:dyDescent="0.25">
      <c r="A211">
        <v>1045094</v>
      </c>
      <c r="B211">
        <v>14.4659996</v>
      </c>
      <c r="C211">
        <v>0.58649998999999997</v>
      </c>
      <c r="D211">
        <v>613.54400635000002</v>
      </c>
      <c r="E211">
        <v>1.0362999399999999</v>
      </c>
      <c r="F211">
        <v>730.25500488</v>
      </c>
      <c r="G211">
        <v>1.2582999500000001</v>
      </c>
      <c r="H211">
        <v>921.68701171999999</v>
      </c>
      <c r="J211" s="2">
        <f>TREND(Calibration!$A$2:$A$4,Calibration!$B$2:$B$4,C211)</f>
        <v>383.68148666363282</v>
      </c>
      <c r="K211" s="2">
        <f>TREND(Calibration!$A$2:$A$4,Calibration!$C$2:$C$4,E211)</f>
        <v>397.44542852149766</v>
      </c>
      <c r="L211" s="2">
        <f>TREND(Calibration!$A$2:$A$4,Calibration!$D$2:$D$4,G211)</f>
        <v>467.11788329816943</v>
      </c>
    </row>
    <row r="212" spans="1:12" x14ac:dyDescent="0.25">
      <c r="A212">
        <v>1050093</v>
      </c>
      <c r="B212">
        <v>14.397999759999999</v>
      </c>
      <c r="C212">
        <v>0.57999997999999997</v>
      </c>
      <c r="D212">
        <v>910.81298828000001</v>
      </c>
      <c r="E212">
        <v>1.0266</v>
      </c>
      <c r="F212">
        <v>484.71301269999998</v>
      </c>
      <c r="G212">
        <v>1.25450003</v>
      </c>
      <c r="H212">
        <v>1201.7419433600001</v>
      </c>
      <c r="J212" s="2">
        <f>TREND(Calibration!$A$2:$A$4,Calibration!$B$2:$B$4,C212)</f>
        <v>379.66665143335649</v>
      </c>
      <c r="K212" s="2">
        <f>TREND(Calibration!$A$2:$A$4,Calibration!$C$2:$C$4,E212)</f>
        <v>393.53251464776065</v>
      </c>
      <c r="L212" s="2">
        <f>TREND(Calibration!$A$2:$A$4,Calibration!$D$2:$D$4,G212)</f>
        <v>465.54662481770117</v>
      </c>
    </row>
    <row r="213" spans="1:12" x14ac:dyDescent="0.25">
      <c r="A213">
        <v>1055106</v>
      </c>
      <c r="B213">
        <v>14.32299995</v>
      </c>
      <c r="C213">
        <v>0.58920002000000005</v>
      </c>
      <c r="D213">
        <v>1043.16699219</v>
      </c>
      <c r="E213">
        <v>1.0326000500000001</v>
      </c>
      <c r="F213">
        <v>228.56100463999999</v>
      </c>
      <c r="G213">
        <v>1.2528999999999999</v>
      </c>
      <c r="H213">
        <v>9.9000003020963209E+37</v>
      </c>
      <c r="J213" s="2">
        <f>TREND(Calibration!$A$2:$A$4,Calibration!$B$2:$B$4,C213)</f>
        <v>385.34920341588452</v>
      </c>
      <c r="K213" s="2">
        <f>TREND(Calibration!$A$2:$A$4,Calibration!$C$2:$C$4,E213)</f>
        <v>395.95290888608753</v>
      </c>
      <c r="L213" s="2">
        <f>TREND(Calibration!$A$2:$A$4,Calibration!$D$2:$D$4,G213)</f>
        <v>464.88501596632966</v>
      </c>
    </row>
    <row r="214" spans="1:12" x14ac:dyDescent="0.25">
      <c r="A214">
        <v>1060094</v>
      </c>
      <c r="B214">
        <v>14.25800037</v>
      </c>
      <c r="C214">
        <v>0.59299999000000003</v>
      </c>
      <c r="D214">
        <v>882.21899413999995</v>
      </c>
      <c r="E214">
        <v>1.0326000500000001</v>
      </c>
      <c r="F214">
        <v>233.89799500000001</v>
      </c>
      <c r="G214">
        <v>1.25129998</v>
      </c>
      <c r="H214">
        <v>1180.3220214800001</v>
      </c>
      <c r="J214" s="2">
        <f>TREND(Calibration!$A$2:$A$4,Calibration!$B$2:$B$4,C214)</f>
        <v>387.69631571724915</v>
      </c>
      <c r="K214" s="2">
        <f>TREND(Calibration!$A$2:$A$4,Calibration!$C$2:$C$4,E214)</f>
        <v>395.95290888608753</v>
      </c>
      <c r="L214" s="2">
        <f>TREND(Calibration!$A$2:$A$4,Calibration!$D$2:$D$4,G214)</f>
        <v>464.22341124993602</v>
      </c>
    </row>
    <row r="215" spans="1:12" x14ac:dyDescent="0.25">
      <c r="A215">
        <v>1065094</v>
      </c>
      <c r="B215">
        <v>14.18700027</v>
      </c>
      <c r="C215">
        <v>0.59350002000000002</v>
      </c>
      <c r="D215">
        <v>1059.65002441</v>
      </c>
      <c r="E215">
        <v>1.03149998</v>
      </c>
      <c r="F215">
        <v>432.09298705999998</v>
      </c>
      <c r="G215">
        <v>1.24749994</v>
      </c>
      <c r="H215">
        <v>1250.95996094</v>
      </c>
      <c r="J215" s="2">
        <f>TREND(Calibration!$A$2:$A$4,Calibration!$B$2:$B$4,C215)</f>
        <v>388.00516725135373</v>
      </c>
      <c r="K215" s="2">
        <f>TREND(Calibration!$A$2:$A$4,Calibration!$C$2:$C$4,E215)</f>
        <v>395.50914540249045</v>
      </c>
      <c r="L215" s="2">
        <f>TREND(Calibration!$A$2:$A$4,Calibration!$D$2:$D$4,G215)</f>
        <v>462.65210314973433</v>
      </c>
    </row>
    <row r="216" spans="1:12" x14ac:dyDescent="0.25">
      <c r="A216">
        <v>1070094</v>
      </c>
      <c r="B216">
        <v>14.222999570000001</v>
      </c>
      <c r="C216">
        <v>0.59299999000000003</v>
      </c>
      <c r="D216">
        <v>648.80297852000001</v>
      </c>
      <c r="E216">
        <v>1.0298999499999999</v>
      </c>
      <c r="F216">
        <v>986.79199218999997</v>
      </c>
      <c r="G216">
        <v>1.2447999700000001</v>
      </c>
      <c r="H216">
        <v>930.54199218999997</v>
      </c>
      <c r="J216" s="2">
        <f>TREND(Calibration!$A$2:$A$4,Calibration!$B$2:$B$4,C216)</f>
        <v>387.69631571724915</v>
      </c>
      <c r="K216" s="2">
        <f>TREND(Calibration!$A$2:$A$4,Calibration!$C$2:$C$4,E216)</f>
        <v>394.86370021567529</v>
      </c>
      <c r="L216" s="2">
        <f>TREND(Calibration!$A$2:$A$4,Calibration!$D$2:$D$4,G216)</f>
        <v>461.53567155130338</v>
      </c>
    </row>
    <row r="217" spans="1:12" x14ac:dyDescent="0.25">
      <c r="A217">
        <v>1075093</v>
      </c>
      <c r="B217">
        <v>14.303999900000001</v>
      </c>
      <c r="C217">
        <v>0.59350002000000002</v>
      </c>
      <c r="D217">
        <v>707.18402100000003</v>
      </c>
      <c r="E217">
        <v>1.0276999499999999</v>
      </c>
      <c r="F217">
        <v>1357.3699951200001</v>
      </c>
      <c r="G217">
        <v>1.2421</v>
      </c>
      <c r="H217">
        <v>916.76501465000001</v>
      </c>
      <c r="J217" s="2">
        <f>TREND(Calibration!$A$2:$A$4,Calibration!$B$2:$B$4,C217)</f>
        <v>388.00516725135373</v>
      </c>
      <c r="K217" s="2">
        <f>TREND(Calibration!$A$2:$A$4,Calibration!$C$2:$C$4,E217)</f>
        <v>393.97622972387626</v>
      </c>
      <c r="L217" s="2">
        <f>TREND(Calibration!$A$2:$A$4,Calibration!$D$2:$D$4,G217)</f>
        <v>460.41923995287243</v>
      </c>
    </row>
    <row r="218" spans="1:12" x14ac:dyDescent="0.25">
      <c r="A218">
        <v>1080093</v>
      </c>
      <c r="B218">
        <v>14.31999969</v>
      </c>
      <c r="C218">
        <v>0.58859998000000002</v>
      </c>
      <c r="D218">
        <v>988.84600829999999</v>
      </c>
      <c r="E218">
        <v>1.0255000599999999</v>
      </c>
      <c r="F218">
        <v>1076.5229492200001</v>
      </c>
      <c r="G218">
        <v>1.24100006</v>
      </c>
      <c r="H218">
        <v>1070.0190429700001</v>
      </c>
      <c r="J218" s="2">
        <f>TREND(Calibration!$A$2:$A$4,Calibration!$B$2:$B$4,C218)</f>
        <v>384.97857910429497</v>
      </c>
      <c r="K218" s="2">
        <f>TREND(Calibration!$A$2:$A$4,Calibration!$C$2:$C$4,E218)</f>
        <v>393.08880360560175</v>
      </c>
      <c r="L218" s="2">
        <f>TREND(Calibration!$A$2:$A$4,Calibration!$D$2:$D$4,G218)</f>
        <v>459.96441720581288</v>
      </c>
    </row>
    <row r="219" spans="1:12" x14ac:dyDescent="0.25">
      <c r="A219">
        <v>1085090</v>
      </c>
      <c r="B219">
        <v>14.29399967</v>
      </c>
      <c r="C219">
        <v>0.58539998999999998</v>
      </c>
      <c r="D219">
        <v>1026.3840332</v>
      </c>
      <c r="E219">
        <v>1.02820003</v>
      </c>
      <c r="F219">
        <v>801.88397216999999</v>
      </c>
      <c r="G219">
        <v>1.2394000300000001</v>
      </c>
      <c r="H219">
        <v>972.33898925999995</v>
      </c>
      <c r="J219" s="2">
        <f>TREND(Calibration!$A$2:$A$4,Calibration!$B$2:$B$4,C219)</f>
        <v>383.00205405455932</v>
      </c>
      <c r="K219" s="2">
        <f>TREND(Calibration!$A$2:$A$4,Calibration!$C$2:$C$4,E219)</f>
        <v>394.1779598345758</v>
      </c>
      <c r="L219" s="2">
        <f>TREND(Calibration!$A$2:$A$4,Calibration!$D$2:$D$4,G219)</f>
        <v>459.30280835444148</v>
      </c>
    </row>
    <row r="220" spans="1:12" x14ac:dyDescent="0.25">
      <c r="A220">
        <v>1090090</v>
      </c>
      <c r="B220">
        <v>14.18000031</v>
      </c>
      <c r="C220">
        <v>0.58319997999999995</v>
      </c>
      <c r="D220">
        <v>9.9000003020963209E+37</v>
      </c>
      <c r="E220">
        <v>1.0266</v>
      </c>
      <c r="F220">
        <v>68.657997129999998</v>
      </c>
      <c r="G220">
        <v>1.2398999900000001</v>
      </c>
      <c r="H220">
        <v>9.9000003020963209E+37</v>
      </c>
      <c r="J220" s="2">
        <f>TREND(Calibration!$A$2:$A$4,Calibration!$B$2:$B$4,C220)</f>
        <v>381.6431826597522</v>
      </c>
      <c r="K220" s="2">
        <f>TREND(Calibration!$A$2:$A$4,Calibration!$C$2:$C$4,E220)</f>
        <v>393.53251464776065</v>
      </c>
      <c r="L220" s="2">
        <f>TREND(Calibration!$A$2:$A$4,Calibration!$D$2:$D$4,G220)</f>
        <v>459.50954070404225</v>
      </c>
    </row>
    <row r="221" spans="1:12" x14ac:dyDescent="0.25">
      <c r="A221">
        <v>1095090</v>
      </c>
      <c r="B221">
        <v>14.11200047</v>
      </c>
      <c r="C221">
        <v>0.58539998999999998</v>
      </c>
      <c r="D221">
        <v>611.03601074000005</v>
      </c>
      <c r="E221">
        <v>1.0245000099999999</v>
      </c>
      <c r="F221">
        <v>322.02398682</v>
      </c>
      <c r="G221">
        <v>1.2335</v>
      </c>
      <c r="H221">
        <v>1015.26800537</v>
      </c>
      <c r="J221" s="2">
        <f>TREND(Calibration!$A$2:$A$4,Calibration!$B$2:$B$4,C221)</f>
        <v>383.00205405455932</v>
      </c>
      <c r="K221" s="2">
        <f>TREND(Calibration!$A$2:$A$4,Calibration!$C$2:$C$4,E221)</f>
        <v>392.68538775772737</v>
      </c>
      <c r="L221" s="2">
        <f>TREND(Calibration!$A$2:$A$4,Calibration!$D$2:$D$4,G221)</f>
        <v>456.86315905326751</v>
      </c>
    </row>
    <row r="222" spans="1:12" x14ac:dyDescent="0.25">
      <c r="A222">
        <v>1100090</v>
      </c>
      <c r="B222">
        <v>14.125</v>
      </c>
      <c r="C222">
        <v>0.58539998999999998</v>
      </c>
      <c r="D222">
        <v>649.18103026999995</v>
      </c>
      <c r="E222">
        <v>1.03149998</v>
      </c>
      <c r="F222">
        <v>534.22100829999999</v>
      </c>
      <c r="G222">
        <v>1.2308000299999999</v>
      </c>
      <c r="H222">
        <v>9.9000003020963209E+37</v>
      </c>
      <c r="J222" s="2">
        <f>TREND(Calibration!$A$2:$A$4,Calibration!$B$2:$B$4,C222)</f>
        <v>383.00205405455932</v>
      </c>
      <c r="K222" s="2">
        <f>TREND(Calibration!$A$2:$A$4,Calibration!$C$2:$C$4,E222)</f>
        <v>395.50914540249045</v>
      </c>
      <c r="L222" s="2">
        <f>TREND(Calibration!$A$2:$A$4,Calibration!$D$2:$D$4,G222)</f>
        <v>455.74672745483645</v>
      </c>
    </row>
    <row r="223" spans="1:12" x14ac:dyDescent="0.25">
      <c r="A223">
        <v>1105089</v>
      </c>
      <c r="B223">
        <v>14.222999570000001</v>
      </c>
      <c r="C223">
        <v>0.58810001999999995</v>
      </c>
      <c r="D223">
        <v>599.62902831999997</v>
      </c>
      <c r="E223">
        <v>1.0223</v>
      </c>
      <c r="F223">
        <v>680.75</v>
      </c>
      <c r="G223">
        <v>1.23179996</v>
      </c>
      <c r="H223">
        <v>1253.2209472699999</v>
      </c>
      <c r="J223" s="2">
        <f>TREND(Calibration!$A$2:$A$4,Calibration!$B$2:$B$4,C223)</f>
        <v>384.6697708068109</v>
      </c>
      <c r="K223" s="2">
        <f>TREND(Calibration!$A$2:$A$4,Calibration!$C$2:$C$4,E223)</f>
        <v>391.79791323197156</v>
      </c>
      <c r="L223" s="2">
        <f>TREND(Calibration!$A$2:$A$4,Calibration!$D$2:$D$4,G223)</f>
        <v>456.1601962890158</v>
      </c>
    </row>
    <row r="224" spans="1:12" x14ac:dyDescent="0.25">
      <c r="A224">
        <v>1110089</v>
      </c>
      <c r="B224">
        <v>14.31700039</v>
      </c>
      <c r="C224">
        <v>0.59130000999999999</v>
      </c>
      <c r="D224">
        <v>572.91497803000004</v>
      </c>
      <c r="E224">
        <v>1.03579998</v>
      </c>
      <c r="F224">
        <v>977.94000243999994</v>
      </c>
      <c r="G224">
        <v>1.2308000299999999</v>
      </c>
      <c r="H224">
        <v>1312.5030517600001</v>
      </c>
      <c r="J224" s="2">
        <f>TREND(Calibration!$A$2:$A$4,Calibration!$B$2:$B$4,C224)</f>
        <v>386.64629585654654</v>
      </c>
      <c r="K224" s="2">
        <f>TREND(Calibration!$A$2:$A$4,Calibration!$C$2:$C$4,E224)</f>
        <v>397.24374681827953</v>
      </c>
      <c r="L224" s="2">
        <f>TREND(Calibration!$A$2:$A$4,Calibration!$D$2:$D$4,G224)</f>
        <v>455.74672745483645</v>
      </c>
    </row>
    <row r="225" spans="1:12" x14ac:dyDescent="0.25">
      <c r="A225">
        <v>1115091</v>
      </c>
      <c r="B225">
        <v>14.39099979</v>
      </c>
      <c r="C225">
        <v>0.59299999000000003</v>
      </c>
      <c r="D225">
        <v>677.54199218999997</v>
      </c>
      <c r="E225">
        <v>1.03900003</v>
      </c>
      <c r="F225">
        <v>867.08898925999995</v>
      </c>
      <c r="G225">
        <v>1.2313000000000001</v>
      </c>
      <c r="H225">
        <v>908.62701416000004</v>
      </c>
      <c r="J225" s="2">
        <f>TREND(Calibration!$A$2:$A$4,Calibration!$B$2:$B$4,C225)</f>
        <v>387.69631571724915</v>
      </c>
      <c r="K225" s="2">
        <f>TREND(Calibration!$A$2:$A$4,Calibration!$C$2:$C$4,E225)</f>
        <v>398.53463315795301</v>
      </c>
      <c r="L225" s="2">
        <f>TREND(Calibration!$A$2:$A$4,Calibration!$D$2:$D$4,G225)</f>
        <v>455.95346393941509</v>
      </c>
    </row>
    <row r="226" spans="1:12" x14ac:dyDescent="0.25">
      <c r="A226">
        <v>1120090</v>
      </c>
      <c r="B226">
        <v>14.364999770000001</v>
      </c>
      <c r="C226">
        <v>0.59240000999999998</v>
      </c>
      <c r="D226">
        <v>950.33599853999999</v>
      </c>
      <c r="E226">
        <v>1.03900003</v>
      </c>
      <c r="F226">
        <v>706.55603026999995</v>
      </c>
      <c r="G226">
        <v>1.23179996</v>
      </c>
      <c r="H226">
        <v>1067.2010498</v>
      </c>
      <c r="J226" s="2">
        <f>TREND(Calibration!$A$2:$A$4,Calibration!$B$2:$B$4,C226)</f>
        <v>387.3257284656201</v>
      </c>
      <c r="K226" s="2">
        <f>TREND(Calibration!$A$2:$A$4,Calibration!$C$2:$C$4,E226)</f>
        <v>398.53463315795301</v>
      </c>
      <c r="L226" s="2">
        <f>TREND(Calibration!$A$2:$A$4,Calibration!$D$2:$D$4,G226)</f>
        <v>456.1601962890158</v>
      </c>
    </row>
    <row r="227" spans="1:12" x14ac:dyDescent="0.25">
      <c r="A227">
        <v>1125090</v>
      </c>
      <c r="B227">
        <v>14.23600006</v>
      </c>
      <c r="C227">
        <v>0.58759998999999996</v>
      </c>
      <c r="D227">
        <v>9.9000003020963209E+37</v>
      </c>
      <c r="E227">
        <v>1.03359997</v>
      </c>
      <c r="F227">
        <v>85.552001950000005</v>
      </c>
      <c r="G227">
        <v>1.2290999899999999</v>
      </c>
      <c r="H227">
        <v>1301.0469970700001</v>
      </c>
      <c r="J227" s="2">
        <f>TREND(Calibration!$A$2:$A$4,Calibration!$B$2:$B$4,C227)</f>
        <v>384.36091927270638</v>
      </c>
      <c r="K227" s="2">
        <f>TREND(Calibration!$A$2:$A$4,Calibration!$C$2:$C$4,E227)</f>
        <v>396.35627229252373</v>
      </c>
      <c r="L227" s="2">
        <f>TREND(Calibration!$A$2:$A$4,Calibration!$D$2:$D$4,G227)</f>
        <v>455.04376469058479</v>
      </c>
    </row>
    <row r="228" spans="1:12" x14ac:dyDescent="0.25">
      <c r="A228">
        <v>1130090</v>
      </c>
      <c r="B228">
        <v>14.15400028</v>
      </c>
      <c r="C228">
        <v>0.58319997999999995</v>
      </c>
      <c r="D228">
        <v>627.80499268000005</v>
      </c>
      <c r="E228">
        <v>1.03579998</v>
      </c>
      <c r="F228">
        <v>271.05999756</v>
      </c>
      <c r="G228">
        <v>1.2302000500000001</v>
      </c>
      <c r="H228">
        <v>9.9000003020963209E+37</v>
      </c>
      <c r="J228" s="2">
        <f>TREND(Calibration!$A$2:$A$4,Calibration!$B$2:$B$4,C228)</f>
        <v>381.6431826597522</v>
      </c>
      <c r="K228" s="2">
        <f>TREND(Calibration!$A$2:$A$4,Calibration!$C$2:$C$4,E228)</f>
        <v>397.24374681827953</v>
      </c>
      <c r="L228" s="2">
        <f>TREND(Calibration!$A$2:$A$4,Calibration!$D$2:$D$4,G228)</f>
        <v>455.49863705737783</v>
      </c>
    </row>
    <row r="229" spans="1:12" x14ac:dyDescent="0.25">
      <c r="A229">
        <v>1135092</v>
      </c>
      <c r="B229">
        <v>14.105999949999999</v>
      </c>
      <c r="C229">
        <v>0.58649998999999997</v>
      </c>
      <c r="D229">
        <v>627.82598876999998</v>
      </c>
      <c r="E229">
        <v>1.03530002</v>
      </c>
      <c r="F229">
        <v>358.16799927</v>
      </c>
      <c r="G229">
        <v>1.2270000000000001</v>
      </c>
      <c r="H229">
        <v>1174.6729736299999</v>
      </c>
      <c r="J229" s="2">
        <f>TREND(Calibration!$A$2:$A$4,Calibration!$B$2:$B$4,C229)</f>
        <v>383.68148666363282</v>
      </c>
      <c r="K229" s="2">
        <f>TREND(Calibration!$A$2:$A$4,Calibration!$C$2:$C$4,E229)</f>
        <v>397.0420651150614</v>
      </c>
      <c r="L229" s="2">
        <f>TREND(Calibration!$A$2:$A$4,Calibration!$D$2:$D$4,G229)</f>
        <v>454.17542348961263</v>
      </c>
    </row>
    <row r="230" spans="1:12" x14ac:dyDescent="0.25">
      <c r="A230">
        <v>1140091</v>
      </c>
      <c r="B230">
        <v>14.131999970000001</v>
      </c>
      <c r="C230">
        <v>0.58920002000000005</v>
      </c>
      <c r="D230">
        <v>535.56896973000005</v>
      </c>
      <c r="E230">
        <v>1.0347000399999999</v>
      </c>
      <c r="F230">
        <v>346.55398559999998</v>
      </c>
      <c r="G230">
        <v>1.22860003</v>
      </c>
      <c r="H230">
        <v>9.9000003020963209E+37</v>
      </c>
      <c r="J230" s="2">
        <f>TREND(Calibration!$A$2:$A$4,Calibration!$B$2:$B$4,C230)</f>
        <v>385.34920341588452</v>
      </c>
      <c r="K230" s="2">
        <f>TREND(Calibration!$A$2:$A$4,Calibration!$C$2:$C$4,E230)</f>
        <v>396.80003577612069</v>
      </c>
      <c r="L230" s="2">
        <f>TREND(Calibration!$A$2:$A$4,Calibration!$D$2:$D$4,G230)</f>
        <v>454.83703234098408</v>
      </c>
    </row>
    <row r="231" spans="1:12" x14ac:dyDescent="0.25">
      <c r="A231">
        <v>1145090</v>
      </c>
      <c r="B231">
        <v>14.26799965</v>
      </c>
      <c r="C231">
        <v>0.59350002000000002</v>
      </c>
      <c r="D231">
        <v>327.40798949999999</v>
      </c>
      <c r="E231">
        <v>1.03740001</v>
      </c>
      <c r="F231">
        <v>858.99700928000004</v>
      </c>
      <c r="G231">
        <v>1.22640002</v>
      </c>
      <c r="H231">
        <v>998.29101562000005</v>
      </c>
      <c r="J231" s="2">
        <f>TREND(Calibration!$A$2:$A$4,Calibration!$B$2:$B$4,C231)</f>
        <v>388.00516725135373</v>
      </c>
      <c r="K231" s="2">
        <f>TREND(Calibration!$A$2:$A$4,Calibration!$C$2:$C$4,E231)</f>
        <v>397.88919200509469</v>
      </c>
      <c r="L231" s="2">
        <f>TREND(Calibration!$A$2:$A$4,Calibration!$D$2:$D$4,G231)</f>
        <v>453.9273330921539</v>
      </c>
    </row>
    <row r="232" spans="1:12" x14ac:dyDescent="0.25">
      <c r="A232">
        <v>1150090</v>
      </c>
      <c r="B232">
        <v>14.36900043</v>
      </c>
      <c r="C232">
        <v>0.59189999000000004</v>
      </c>
      <c r="D232">
        <v>813.07800293000003</v>
      </c>
      <c r="E232">
        <v>1.06980002</v>
      </c>
      <c r="F232">
        <v>1065.0319824200001</v>
      </c>
      <c r="G232">
        <v>1.2237000499999999</v>
      </c>
      <c r="H232">
        <v>1140.1440429700001</v>
      </c>
      <c r="J232" s="2">
        <f>TREND(Calibration!$A$2:$A$4,Calibration!$B$2:$B$4,C232)</f>
        <v>387.01688310817565</v>
      </c>
      <c r="K232" s="2">
        <f>TREND(Calibration!$A$2:$A$4,Calibration!$C$2:$C$4,E232)</f>
        <v>410.95921600918319</v>
      </c>
      <c r="L232" s="2">
        <f>TREND(Calibration!$A$2:$A$4,Calibration!$D$2:$D$4,G232)</f>
        <v>452.81090149372289</v>
      </c>
    </row>
    <row r="233" spans="1:12" x14ac:dyDescent="0.25">
      <c r="A233">
        <v>1155091</v>
      </c>
      <c r="B233">
        <v>14.45600033</v>
      </c>
      <c r="C233">
        <v>0.59130000999999999</v>
      </c>
      <c r="D233">
        <v>877.37799071999996</v>
      </c>
      <c r="E233">
        <v>1.06659997</v>
      </c>
      <c r="F233">
        <v>918.27301024999997</v>
      </c>
      <c r="G233">
        <v>1.22539997</v>
      </c>
      <c r="H233">
        <v>9.9000003020963209E+37</v>
      </c>
      <c r="J233" s="2">
        <f>TREND(Calibration!$A$2:$A$4,Calibration!$B$2:$B$4,C233)</f>
        <v>386.64629585654654</v>
      </c>
      <c r="K233" s="2">
        <f>TREND(Calibration!$A$2:$A$4,Calibration!$C$2:$C$4,E233)</f>
        <v>409.66832966950972</v>
      </c>
      <c r="L233" s="2">
        <f>TREND(Calibration!$A$2:$A$4,Calibration!$D$2:$D$4,G233)</f>
        <v>453.51381463824112</v>
      </c>
    </row>
    <row r="234" spans="1:12" x14ac:dyDescent="0.25">
      <c r="A234">
        <v>1160090</v>
      </c>
      <c r="B234">
        <v>14.47900009</v>
      </c>
      <c r="C234">
        <v>0.59240000999999998</v>
      </c>
      <c r="D234">
        <v>759.14398193</v>
      </c>
      <c r="E234">
        <v>1.05739999</v>
      </c>
      <c r="F234">
        <v>1357.31994629</v>
      </c>
      <c r="G234">
        <v>1.2237000499999999</v>
      </c>
      <c r="H234">
        <v>844.41497803000004</v>
      </c>
      <c r="J234" s="2">
        <f>TREND(Calibration!$A$2:$A$4,Calibration!$B$2:$B$4,C234)</f>
        <v>387.3257284656201</v>
      </c>
      <c r="K234" s="2">
        <f>TREND(Calibration!$A$2:$A$4,Calibration!$C$2:$C$4,E234)</f>
        <v>405.95709749899078</v>
      </c>
      <c r="L234" s="2">
        <f>TREND(Calibration!$A$2:$A$4,Calibration!$D$2:$D$4,G234)</f>
        <v>452.81090149372289</v>
      </c>
    </row>
    <row r="235" spans="1:12" x14ac:dyDescent="0.25">
      <c r="A235">
        <v>1165090</v>
      </c>
      <c r="B235">
        <v>14.38799953</v>
      </c>
      <c r="C235">
        <v>0.58969998000000001</v>
      </c>
      <c r="D235">
        <v>1239.70703125</v>
      </c>
      <c r="E235">
        <v>1.0578999499999999</v>
      </c>
      <c r="F235">
        <v>510.02700806000001</v>
      </c>
      <c r="G235">
        <v>1.22430003</v>
      </c>
      <c r="H235">
        <v>1297.01293945</v>
      </c>
      <c r="J235" s="2">
        <f>TREND(Calibration!$A$2:$A$4,Calibration!$B$2:$B$4,C235)</f>
        <v>385.65801171336847</v>
      </c>
      <c r="K235" s="2">
        <f>TREND(Calibration!$A$2:$A$4,Calibration!$C$2:$C$4,E235)</f>
        <v>406.1587792022089</v>
      </c>
      <c r="L235" s="2">
        <f>TREND(Calibration!$A$2:$A$4,Calibration!$D$2:$D$4,G235)</f>
        <v>453.05899189118162</v>
      </c>
    </row>
    <row r="236" spans="1:12" x14ac:dyDescent="0.25">
      <c r="A236">
        <v>1170091</v>
      </c>
      <c r="B236">
        <v>14.32600021</v>
      </c>
      <c r="C236">
        <v>0.58219999</v>
      </c>
      <c r="D236">
        <v>536.11798095999995</v>
      </c>
      <c r="E236">
        <v>1.05739999</v>
      </c>
      <c r="F236">
        <v>504.91101073999999</v>
      </c>
      <c r="G236">
        <v>1.22539997</v>
      </c>
      <c r="H236">
        <v>1243.4589843700001</v>
      </c>
      <c r="J236" s="2">
        <f>TREND(Calibration!$A$2:$A$4,Calibration!$B$2:$B$4,C236)</f>
        <v>381.02552282816362</v>
      </c>
      <c r="K236" s="2">
        <f>TREND(Calibration!$A$2:$A$4,Calibration!$C$2:$C$4,E236)</f>
        <v>405.95709749899078</v>
      </c>
      <c r="L236" s="2">
        <f>TREND(Calibration!$A$2:$A$4,Calibration!$D$2:$D$4,G236)</f>
        <v>453.51381463824112</v>
      </c>
    </row>
    <row r="237" spans="1:12" x14ac:dyDescent="0.25">
      <c r="A237">
        <v>1175090</v>
      </c>
      <c r="B237">
        <v>14.244999890000001</v>
      </c>
      <c r="C237">
        <v>0.58539998999999998</v>
      </c>
      <c r="D237">
        <v>665.82702637</v>
      </c>
      <c r="E237">
        <v>1.05630004</v>
      </c>
      <c r="F237">
        <v>315.50900268999999</v>
      </c>
      <c r="G237">
        <v>1.2231999600000001</v>
      </c>
      <c r="H237">
        <v>1185.3659668</v>
      </c>
      <c r="J237" s="2">
        <f>TREND(Calibration!$A$2:$A$4,Calibration!$B$2:$B$4,C237)</f>
        <v>383.00205405455932</v>
      </c>
      <c r="K237" s="2">
        <f>TREND(Calibration!$A$2:$A$4,Calibration!$C$2:$C$4,E237)</f>
        <v>405.51338242287517</v>
      </c>
      <c r="L237" s="2">
        <f>TREND(Calibration!$A$2:$A$4,Calibration!$D$2:$D$4,G237)</f>
        <v>452.60411538941094</v>
      </c>
    </row>
    <row r="238" spans="1:12" x14ac:dyDescent="0.25">
      <c r="A238">
        <v>1180089</v>
      </c>
      <c r="B238">
        <v>14.135000229999999</v>
      </c>
      <c r="C238">
        <v>0.58700001000000002</v>
      </c>
      <c r="D238">
        <v>727.36798095999995</v>
      </c>
      <c r="E238">
        <v>1.05519998</v>
      </c>
      <c r="F238">
        <v>90.734001160000005</v>
      </c>
      <c r="G238">
        <v>1.21619999</v>
      </c>
      <c r="H238">
        <v>1343.76501465</v>
      </c>
      <c r="J238" s="2">
        <f>TREND(Calibration!$A$2:$A$4,Calibration!$B$2:$B$4,C238)</f>
        <v>383.99033202107739</v>
      </c>
      <c r="K238" s="2">
        <f>TREND(Calibration!$A$2:$A$4,Calibration!$C$2:$C$4,E238)</f>
        <v>405.06962297323497</v>
      </c>
      <c r="L238" s="2">
        <f>TREND(Calibration!$A$2:$A$4,Calibration!$D$2:$D$4,G238)</f>
        <v>449.70964334117747</v>
      </c>
    </row>
    <row r="239" spans="1:12" x14ac:dyDescent="0.25">
      <c r="A239">
        <v>1185090</v>
      </c>
      <c r="B239">
        <v>14.147999759999999</v>
      </c>
      <c r="C239">
        <v>0.60210001000000002</v>
      </c>
      <c r="D239">
        <v>381.32699585</v>
      </c>
      <c r="E239">
        <v>1.05739999</v>
      </c>
      <c r="F239">
        <v>606.58197021000001</v>
      </c>
      <c r="G239">
        <v>1.2135000199999999</v>
      </c>
      <c r="H239">
        <v>971.66198729999996</v>
      </c>
      <c r="J239" s="2">
        <f>TREND(Calibration!$A$2:$A$4,Calibration!$B$2:$B$4,C239)</f>
        <v>393.31708874563208</v>
      </c>
      <c r="K239" s="2">
        <f>TREND(Calibration!$A$2:$A$4,Calibration!$C$2:$C$4,E239)</f>
        <v>405.95709749899078</v>
      </c>
      <c r="L239" s="2">
        <f>TREND(Calibration!$A$2:$A$4,Calibration!$D$2:$D$4,G239)</f>
        <v>448.59321174274646</v>
      </c>
    </row>
    <row r="240" spans="1:12" x14ac:dyDescent="0.25">
      <c r="A240">
        <v>1190091</v>
      </c>
      <c r="B240">
        <v>14.2159996</v>
      </c>
      <c r="C240">
        <v>0.60159998999999997</v>
      </c>
      <c r="D240">
        <v>877.84899901999995</v>
      </c>
      <c r="E240">
        <v>1.0569000200000001</v>
      </c>
      <c r="F240">
        <v>640.99798583999996</v>
      </c>
      <c r="G240">
        <v>1.2135000199999999</v>
      </c>
      <c r="H240">
        <v>1002.55603027</v>
      </c>
      <c r="J240" s="2">
        <f>TREND(Calibration!$A$2:$A$4,Calibration!$B$2:$B$4,C240)</f>
        <v>393.00824338818757</v>
      </c>
      <c r="K240" s="2">
        <f>TREND(Calibration!$A$2:$A$4,Calibration!$C$2:$C$4,E240)</f>
        <v>405.75541176181594</v>
      </c>
      <c r="L240" s="2">
        <f>TREND(Calibration!$A$2:$A$4,Calibration!$D$2:$D$4,G240)</f>
        <v>448.59321174274646</v>
      </c>
    </row>
    <row r="241" spans="1:12" x14ac:dyDescent="0.25">
      <c r="A241">
        <v>1195091</v>
      </c>
      <c r="B241">
        <v>14.352000240000001</v>
      </c>
      <c r="C241">
        <v>0.59780001999999999</v>
      </c>
      <c r="D241">
        <v>845.69396973000005</v>
      </c>
      <c r="E241">
        <v>1.03960001</v>
      </c>
      <c r="F241">
        <v>936.28802489999998</v>
      </c>
      <c r="G241">
        <v>1.2119</v>
      </c>
      <c r="H241">
        <v>1346.11901855</v>
      </c>
      <c r="J241" s="2">
        <f>TREND(Calibration!$A$2:$A$4,Calibration!$B$2:$B$4,C241)</f>
        <v>390.66113108682293</v>
      </c>
      <c r="K241" s="2">
        <f>TREND(Calibration!$A$2:$A$4,Calibration!$C$2:$C$4,E241)</f>
        <v>398.77666249689378</v>
      </c>
      <c r="L241" s="2">
        <f>TREND(Calibration!$A$2:$A$4,Calibration!$D$2:$D$4,G241)</f>
        <v>447.93160702635276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7" sqref="S7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AVERAGE('10E'!$J2:$J32) + Calibration!$C$11</f>
        <v>400.00510369079166</v>
      </c>
      <c r="C3" s="2">
        <f>'10E'!K32</f>
        <v>520.31975206785955</v>
      </c>
      <c r="D3" s="2">
        <f>'10E'!L32</f>
        <v>583.02131902850408</v>
      </c>
      <c r="E3" s="3">
        <f>(C3-B3)/(7*35314.6667/1400)</f>
        <v>0.6813862885873867</v>
      </c>
      <c r="G3" s="3">
        <f>AVERAGE('9E'!$J2:$J32) + Calibration!$C$11</f>
        <v>399.16228586996914</v>
      </c>
      <c r="H3" s="3">
        <f>'9E'!K32</f>
        <v>536.65729720030811</v>
      </c>
      <c r="I3" s="3">
        <f>'9E'!L32</f>
        <v>581.24327857870162</v>
      </c>
      <c r="J3" s="3">
        <f>(H3-G3)/(7*35314.6667/1400)</f>
        <v>0.77868502907512338</v>
      </c>
      <c r="L3" s="3">
        <f>AVERAGE('8E'!$J2:$J32) + Calibration!$C$11</f>
        <v>401.75847657184323</v>
      </c>
      <c r="M3" s="3">
        <f>'8E'!K32</f>
        <v>562.595663505267</v>
      </c>
      <c r="N3" s="3">
        <f>'8E'!L32</f>
        <v>580.54036543418351</v>
      </c>
      <c r="O3" s="3">
        <f>(M3-L3)/(7*35314.6667/1400)</f>
        <v>0.91088039029077827</v>
      </c>
      <c r="Q3" s="3">
        <f>AVERAGE('7E'!$J146:$J176) + Calibration!$C$11</f>
        <v>395.87869287429118</v>
      </c>
      <c r="R3" s="3">
        <f>'7E'!K176</f>
        <v>636.01364464608116</v>
      </c>
      <c r="S3" s="3">
        <f>'7E'!L176</f>
        <v>574.08976286661152</v>
      </c>
      <c r="T3" s="3">
        <f>(R3-Q3)/(7*35314.6667/1400)</f>
        <v>1.3599729189673477</v>
      </c>
    </row>
    <row r="4" spans="1:20" x14ac:dyDescent="0.25">
      <c r="A4" s="3">
        <f t="shared" ref="A4:A35" si="0">1/12+A3</f>
        <v>2.5833333333333335</v>
      </c>
      <c r="B4" s="3">
        <f>AVERAGE('10E'!$J3:$J33) + Calibration!$C$11</f>
        <v>400.38168031022974</v>
      </c>
      <c r="C4" s="2">
        <f>'10E'!K33</f>
        <v>515.96312715196359</v>
      </c>
      <c r="D4" s="2">
        <f>'10E'!L33</f>
        <v>585.00614144764074</v>
      </c>
      <c r="E4" s="3">
        <f t="shared" ref="E4:E67" si="1">(C4-B4)/(7*35314.6667/1400)</f>
        <v>0.65458042021806107</v>
      </c>
      <c r="G4" s="3">
        <f>AVERAGE('9E'!$J3:$J33) + Calibration!$C$11</f>
        <v>399.53886368488986</v>
      </c>
      <c r="H4" s="3">
        <f>'9E'!K33</f>
        <v>542.99060127841517</v>
      </c>
      <c r="I4" s="3">
        <f>'9E'!L33</f>
        <v>585.70905459215896</v>
      </c>
      <c r="J4" s="3">
        <f t="shared" ref="J4:J67" si="2">(H4-G4)/(7*35314.6667/1400)</f>
        <v>0.81242016985268783</v>
      </c>
      <c r="L4" s="3">
        <f>AVERAGE('8E'!$J3:$J33) + Calibration!$C$11</f>
        <v>401.86607000553812</v>
      </c>
      <c r="M4" s="3">
        <f>'8E'!K33</f>
        <v>600.51484917785911</v>
      </c>
      <c r="N4" s="3">
        <f>'8E'!L33</f>
        <v>580.78845583164207</v>
      </c>
      <c r="O4" s="3">
        <f t="shared" ref="O4:O67" si="3">(M4-L4)/(7*35314.6667/1400)</f>
        <v>1.1250214017867028</v>
      </c>
      <c r="Q4" s="3">
        <f>AVERAGE('7E'!$J147:$J177) + Calibration!$C$11</f>
        <v>395.85677569335326</v>
      </c>
      <c r="R4" s="3">
        <f>'7E'!K177</f>
        <v>692.20665857012887</v>
      </c>
      <c r="S4" s="3">
        <f>'7E'!L177</f>
        <v>568.96242762151621</v>
      </c>
      <c r="T4" s="3">
        <f t="shared" ref="T4:T67" si="4">(R4-Q4)/(7*35314.6667/1400)</f>
        <v>1.6783388352170152</v>
      </c>
    </row>
    <row r="5" spans="1:20" x14ac:dyDescent="0.25">
      <c r="A5" s="3">
        <f t="shared" si="0"/>
        <v>2.666666666666667</v>
      </c>
      <c r="B5" s="3">
        <f>AVERAGE('10E'!$J4:$J34) + Calibration!$C$11</f>
        <v>400.70446061131452</v>
      </c>
      <c r="C5" s="2">
        <f>'10E'!K34</f>
        <v>511.60645382858638</v>
      </c>
      <c r="D5" s="2">
        <f>'10E'!L34</f>
        <v>587.48709504196142</v>
      </c>
      <c r="E5" s="3">
        <f t="shared" si="1"/>
        <v>0.62807894611828152</v>
      </c>
      <c r="G5" s="3">
        <f>AVERAGE('9E'!$J4:$J34) + Calibration!$C$11</f>
        <v>399.41134574049846</v>
      </c>
      <c r="H5" s="3">
        <f>'9E'!K34</f>
        <v>533.83353955554503</v>
      </c>
      <c r="I5" s="3">
        <f>'9E'!L34</f>
        <v>588.60352664039237</v>
      </c>
      <c r="J5" s="3">
        <f t="shared" si="2"/>
        <v>0.76128252862738499</v>
      </c>
      <c r="L5" s="3">
        <f>AVERAGE('8E'!$J4:$J34) + Calibration!$C$11</f>
        <v>401.52137232426844</v>
      </c>
      <c r="M5" s="3">
        <f>'8E'!K34</f>
        <v>568.04149305761814</v>
      </c>
      <c r="N5" s="3">
        <f>'8E'!L34</f>
        <v>580.33357932987144</v>
      </c>
      <c r="O5" s="3">
        <f t="shared" si="3"/>
        <v>0.94306494323136103</v>
      </c>
      <c r="Q5" s="3">
        <f>AVERAGE('7E'!$J148:$J178) + Calibration!$C$11</f>
        <v>395.97433088427863</v>
      </c>
      <c r="R5" s="3">
        <f>'7E'!K178</f>
        <v>695.47417566453225</v>
      </c>
      <c r="S5" s="3">
        <f>'7E'!L178</f>
        <v>566.27468792288357</v>
      </c>
      <c r="T5" s="3">
        <f t="shared" si="4"/>
        <v>1.6961782328261565</v>
      </c>
    </row>
    <row r="6" spans="1:20" x14ac:dyDescent="0.25">
      <c r="A6" s="3">
        <f t="shared" si="0"/>
        <v>2.7500000000000004</v>
      </c>
      <c r="B6" s="3">
        <f>AVERAGE('10E'!$J5:$J35) + Calibration!$C$11</f>
        <v>401.23246522557025</v>
      </c>
      <c r="C6" s="2">
        <f>'10E'!K35</f>
        <v>522.74014630618638</v>
      </c>
      <c r="D6" s="2">
        <f>'10E'!L35</f>
        <v>587.03227229490199</v>
      </c>
      <c r="E6" s="3">
        <f t="shared" si="1"/>
        <v>0.68814287340062086</v>
      </c>
      <c r="G6" s="3">
        <f>AVERAGE('9E'!$J5:$J35) + Calibration!$C$11</f>
        <v>399.76799784924015</v>
      </c>
      <c r="H6" s="3">
        <f>'9E'!K35</f>
        <v>523.82930253516031</v>
      </c>
      <c r="I6" s="3">
        <f>'9E'!L35</f>
        <v>584.59262299372801</v>
      </c>
      <c r="J6" s="3">
        <f t="shared" si="2"/>
        <v>0.7026049869864418</v>
      </c>
      <c r="L6" s="3">
        <f>AVERAGE('8E'!$J5:$J35) + Calibration!$C$11</f>
        <v>401.45761325244922</v>
      </c>
      <c r="M6" s="3">
        <f>'8E'!K35</f>
        <v>535.81017031027488</v>
      </c>
      <c r="N6" s="3">
        <f>'8E'!L35</f>
        <v>581.90488743007313</v>
      </c>
      <c r="O6" s="3">
        <f t="shared" si="3"/>
        <v>0.76088814995286735</v>
      </c>
      <c r="Q6" s="3">
        <f>AVERAGE('7E'!$J149:$J179) + Calibration!$C$11</f>
        <v>395.81294113223049</v>
      </c>
      <c r="R6" s="3">
        <f>'7E'!K179</f>
        <v>723.14714338528017</v>
      </c>
      <c r="S6" s="3">
        <f>'7E'!L179</f>
        <v>566.4814244074621</v>
      </c>
      <c r="T6" s="3">
        <f t="shared" si="4"/>
        <v>1.8538144790308875</v>
      </c>
    </row>
    <row r="7" spans="1:20" x14ac:dyDescent="0.25">
      <c r="A7" s="3">
        <f t="shared" si="0"/>
        <v>2.8333333333333339</v>
      </c>
      <c r="B7" s="3">
        <f>AVERAGE('10E'!$J6:$J36) + Calibration!$C$11</f>
        <v>401.60904304049086</v>
      </c>
      <c r="C7" s="2">
        <f>'10E'!K36</f>
        <v>518.14143960991157</v>
      </c>
      <c r="D7" s="2">
        <f>'10E'!L36</f>
        <v>585.70905459215896</v>
      </c>
      <c r="E7" s="3">
        <f t="shared" si="1"/>
        <v>0.65996599973246073</v>
      </c>
      <c r="G7" s="3">
        <f>AVERAGE('9E'!$J6:$J36) + Calibration!$C$11</f>
        <v>399.92938859752383</v>
      </c>
      <c r="H7" s="3">
        <f>'9E'!K36</f>
        <v>523.14355812010388</v>
      </c>
      <c r="I7" s="3">
        <f>'9E'!L36</f>
        <v>583.22810099783828</v>
      </c>
      <c r="J7" s="3">
        <f t="shared" si="2"/>
        <v>0.69780734769092434</v>
      </c>
      <c r="L7" s="3">
        <f>AVERAGE('8E'!$J6:$J36) + Calibration!$C$11</f>
        <v>401.35998137673766</v>
      </c>
      <c r="M7" s="3">
        <f>'8E'!K36</f>
        <v>578.04568570447827</v>
      </c>
      <c r="N7" s="3">
        <f>'8E'!L36</f>
        <v>577.89398378340877</v>
      </c>
      <c r="O7" s="3">
        <f t="shared" si="3"/>
        <v>1.0006363974984964</v>
      </c>
      <c r="Q7" s="3">
        <f>AVERAGE('7E'!$J150:$J180) + Calibration!$C$11</f>
        <v>395.70534769853549</v>
      </c>
      <c r="R7" s="3">
        <f>'7E'!K180</f>
        <v>682.84791111008394</v>
      </c>
      <c r="S7" s="3">
        <f>'7E'!L180</f>
        <v>567.14302912385585</v>
      </c>
      <c r="T7" s="3">
        <f t="shared" si="4"/>
        <v>1.6261943846212112</v>
      </c>
    </row>
    <row r="8" spans="1:20" x14ac:dyDescent="0.25">
      <c r="A8" s="3">
        <f t="shared" si="0"/>
        <v>2.9166666666666674</v>
      </c>
      <c r="B8" s="3">
        <f>AVERAGE('10E'!$J7:$J37) + Calibration!$C$11</f>
        <v>402.3084013557434</v>
      </c>
      <c r="C8" s="2">
        <f>'10E'!K37</f>
        <v>518.78688479672667</v>
      </c>
      <c r="D8" s="2">
        <f>'10E'!L37</f>
        <v>583.88966022947636</v>
      </c>
      <c r="E8" s="3">
        <f t="shared" si="1"/>
        <v>0.6596606697748234</v>
      </c>
      <c r="G8" s="3">
        <f>AVERAGE('9E'!$J7:$J37) + Calibration!$C$11</f>
        <v>400.22028896420477</v>
      </c>
      <c r="H8" s="3">
        <f>'9E'!K37</f>
        <v>519.47262517782633</v>
      </c>
      <c r="I8" s="3">
        <f>'9E'!L37</f>
        <v>583.68292787987559</v>
      </c>
      <c r="J8" s="3">
        <f t="shared" si="2"/>
        <v>0.67537002247070077</v>
      </c>
      <c r="L8" s="3">
        <f>AVERAGE('8E'!$J7:$J37) + Calibration!$C$11</f>
        <v>401.35001981875433</v>
      </c>
      <c r="M8" s="3">
        <f>'8E'!K37</f>
        <v>552.34939714594157</v>
      </c>
      <c r="N8" s="3">
        <f>'8E'!L37</f>
        <v>579.87875658281189</v>
      </c>
      <c r="O8" s="3">
        <f t="shared" si="3"/>
        <v>0.85516524117265547</v>
      </c>
      <c r="Q8" s="3">
        <f>AVERAGE('7E'!$J151:$J181) + Calibration!$C$11</f>
        <v>395.45828069749479</v>
      </c>
      <c r="R8" s="3">
        <f>'7E'!K181</f>
        <v>701.16203858978088</v>
      </c>
      <c r="S8" s="3">
        <f>'7E'!L181</f>
        <v>567.59785600589305</v>
      </c>
      <c r="T8" s="3">
        <f t="shared" si="4"/>
        <v>1.7313132840202401</v>
      </c>
    </row>
    <row r="9" spans="1:20" x14ac:dyDescent="0.25">
      <c r="A9" s="3">
        <f t="shared" si="0"/>
        <v>3.0000000000000009</v>
      </c>
      <c r="B9" s="3">
        <f>AVERAGE('10E'!$J8:$J38) + Calibration!$C$11</f>
        <v>402.68497917066406</v>
      </c>
      <c r="C9" s="2">
        <f>'10E'!K38</f>
        <v>511.40471968393013</v>
      </c>
      <c r="D9" s="2">
        <f>'10E'!L38</f>
        <v>582.35971017713257</v>
      </c>
      <c r="E9" s="3">
        <f t="shared" si="1"/>
        <v>0.61572004310189932</v>
      </c>
      <c r="G9" s="3">
        <f>AVERAGE('9E'!$J8:$J38) + Calibration!$C$11</f>
        <v>400.40359709267352</v>
      </c>
      <c r="H9" s="3">
        <f>'9E'!K38</f>
        <v>536.21358615814927</v>
      </c>
      <c r="I9" s="3">
        <f>'9E'!L38</f>
        <v>584.13780024666846</v>
      </c>
      <c r="J9" s="3">
        <f t="shared" si="2"/>
        <v>0.76914212567366935</v>
      </c>
      <c r="L9" s="3">
        <f>AVERAGE('8E'!$J8:$J38) + Calibration!$C$11</f>
        <v>401.04915669860742</v>
      </c>
      <c r="M9" s="3">
        <f>'8E'!K38</f>
        <v>552.99483829879989</v>
      </c>
      <c r="N9" s="3">
        <f>'8E'!L38</f>
        <v>579.67202009823336</v>
      </c>
      <c r="O9" s="3">
        <f t="shared" si="3"/>
        <v>0.86052451176152522</v>
      </c>
      <c r="Q9" s="3">
        <f>AVERAGE('7E'!$J152:$J182) + Calibration!$C$11</f>
        <v>395.43636351655681</v>
      </c>
      <c r="R9" s="3">
        <f>'7E'!K182</f>
        <v>698.98372613183301</v>
      </c>
      <c r="S9" s="3">
        <f>'7E'!L182</f>
        <v>566.93624715452154</v>
      </c>
      <c r="T9" s="3">
        <f t="shared" si="4"/>
        <v>1.7191008211626484</v>
      </c>
    </row>
    <row r="10" spans="1:20" x14ac:dyDescent="0.25">
      <c r="A10" s="3">
        <f t="shared" si="0"/>
        <v>3.0833333333333344</v>
      </c>
      <c r="B10" s="3">
        <f>AVERAGE('10E'!$J9:$J39) + Calibration!$C$11</f>
        <v>402.68497917066406</v>
      </c>
      <c r="C10" s="2">
        <f>'10E'!K39</f>
        <v>514.02679562547507</v>
      </c>
      <c r="D10" s="2">
        <f>'10E'!L39</f>
        <v>581.65679703261435</v>
      </c>
      <c r="E10" s="3">
        <f t="shared" si="1"/>
        <v>0.63056982754879576</v>
      </c>
      <c r="G10" s="3">
        <f>AVERAGE('9E'!$J9:$J39) + Calibration!$C$11</f>
        <v>400.78017371211155</v>
      </c>
      <c r="H10" s="3">
        <f>'9E'!K39</f>
        <v>535.56814097133406</v>
      </c>
      <c r="I10" s="3">
        <f>'9E'!L39</f>
        <v>585.00614144764074</v>
      </c>
      <c r="J10" s="3">
        <f t="shared" si="2"/>
        <v>0.76335403872987706</v>
      </c>
      <c r="L10" s="3">
        <f>AVERAGE('8E'!$J9:$J39) + Calibration!$C$11</f>
        <v>400.60882001111469</v>
      </c>
      <c r="M10" s="3">
        <f>'8E'!K39</f>
        <v>544.28149165204536</v>
      </c>
      <c r="N10" s="3">
        <f>'8E'!L39</f>
        <v>578.55553888006898</v>
      </c>
      <c r="O10" s="3">
        <f t="shared" si="3"/>
        <v>0.81367140095891466</v>
      </c>
      <c r="Q10" s="3">
        <f>AVERAGE('7E'!$J153:$J183) + Calibration!$C$11</f>
        <v>395.37260464398474</v>
      </c>
      <c r="R10" s="3">
        <f>'7E'!K183</f>
        <v>755.17673602192406</v>
      </c>
      <c r="S10" s="3">
        <f>'7E'!L183</f>
        <v>566.02654790569136</v>
      </c>
      <c r="T10" s="3">
        <f t="shared" si="4"/>
        <v>2.0377036795193044</v>
      </c>
    </row>
    <row r="11" spans="1:20" x14ac:dyDescent="0.25">
      <c r="A11" s="3">
        <f t="shared" si="0"/>
        <v>3.1666666666666679</v>
      </c>
      <c r="B11" s="3">
        <f>AVERAGE('10E'!$J10:$J40) + Calibration!$C$11</f>
        <v>402.6630619897262</v>
      </c>
      <c r="C11" s="2">
        <f>'10E'!K40</f>
        <v>512.05016487074533</v>
      </c>
      <c r="D11" s="2">
        <f>'10E'!L40</f>
        <v>582.56649214646677</v>
      </c>
      <c r="E11" s="3">
        <f t="shared" si="1"/>
        <v>0.61949956266198669</v>
      </c>
      <c r="G11" s="3">
        <f>AVERAGE('9E'!$J10:$J40) + Calibration!$C$11</f>
        <v>400.97344339856357</v>
      </c>
      <c r="H11" s="3">
        <f>'9E'!K40</f>
        <v>537.1010566499483</v>
      </c>
      <c r="I11" s="3">
        <f>'9E'!L40</f>
        <v>583.68292787987559</v>
      </c>
      <c r="J11" s="3">
        <f t="shared" si="2"/>
        <v>0.77094094874402264</v>
      </c>
      <c r="L11" s="3">
        <f>AVERAGE('8E'!$J10:$J40) + Calibration!$C$11</f>
        <v>400.15852156639153</v>
      </c>
      <c r="M11" s="3">
        <f>'8E'!K40</f>
        <v>552.14771140876667</v>
      </c>
      <c r="N11" s="3">
        <f>'8E'!L40</f>
        <v>576.52941216778549</v>
      </c>
      <c r="O11" s="3">
        <f t="shared" si="3"/>
        <v>0.86077091500554992</v>
      </c>
      <c r="Q11" s="3">
        <f>AVERAGE('7E'!$J154:$J184) + Calibration!$C$11</f>
        <v>395.5240326388024</v>
      </c>
      <c r="R11" s="3">
        <f>'7E'!K184</f>
        <v>722.25966885952437</v>
      </c>
      <c r="S11" s="3">
        <f>'7E'!L184</f>
        <v>569.37589645569551</v>
      </c>
      <c r="T11" s="3">
        <f t="shared" si="4"/>
        <v>1.8504245785263036</v>
      </c>
    </row>
    <row r="12" spans="1:20" x14ac:dyDescent="0.25">
      <c r="A12" s="3">
        <f t="shared" si="0"/>
        <v>3.2500000000000013</v>
      </c>
      <c r="B12" s="3">
        <f>AVERAGE('10E'!$J11:$J41) + Calibration!$C$11</f>
        <v>402.56543130949728</v>
      </c>
      <c r="C12" s="2">
        <f>'10E'!K41</f>
        <v>527.29850133278171</v>
      </c>
      <c r="D12" s="2">
        <f>'10E'!L41</f>
        <v>583.22810099783828</v>
      </c>
      <c r="E12" s="3">
        <f t="shared" si="1"/>
        <v>0.70640944218955015</v>
      </c>
      <c r="G12" s="3">
        <f>AVERAGE('9E'!$J11:$J41) + Calibration!$C$11</f>
        <v>401.10295421244342</v>
      </c>
      <c r="H12" s="3">
        <f>'9E'!K41</f>
        <v>520.96519725467465</v>
      </c>
      <c r="I12" s="3">
        <f>'9E'!L41</f>
        <v>586.82548619058991</v>
      </c>
      <c r="J12" s="3">
        <f t="shared" si="2"/>
        <v>0.67882415009303321</v>
      </c>
      <c r="L12" s="3">
        <f>AVERAGE('8E'!$J11:$J41) + Calibration!$C$11</f>
        <v>399.9433344997546</v>
      </c>
      <c r="M12" s="3">
        <f>'8E'!K41</f>
        <v>587.20279583482977</v>
      </c>
      <c r="N12" s="3">
        <f>'8E'!L41</f>
        <v>575.66106683183546</v>
      </c>
      <c r="O12" s="3">
        <f t="shared" si="3"/>
        <v>1.0605194885504903</v>
      </c>
      <c r="Q12" s="3">
        <f>AVERAGE('7E'!$J155:$J185) + Calibration!$C$11</f>
        <v>395.8368513819039</v>
      </c>
      <c r="R12" s="3">
        <f>'7E'!K185</f>
        <v>745.81794418835443</v>
      </c>
      <c r="S12" s="3">
        <f>'7E'!L185</f>
        <v>575.20624408477602</v>
      </c>
      <c r="T12" s="3">
        <f t="shared" si="4"/>
        <v>1.9820721842262241</v>
      </c>
    </row>
    <row r="13" spans="1:20" x14ac:dyDescent="0.25">
      <c r="A13" s="3">
        <f t="shared" si="0"/>
        <v>3.3333333333333348</v>
      </c>
      <c r="B13" s="3">
        <f>AVERAGE('10E'!$J12:$J42) + Calibration!$C$11</f>
        <v>402.65110756225431</v>
      </c>
      <c r="C13" s="2">
        <f>'10E'!K42</f>
        <v>527.09681962956358</v>
      </c>
      <c r="D13" s="2">
        <f>'10E'!L42</f>
        <v>586.37066344353047</v>
      </c>
      <c r="E13" s="3">
        <f t="shared" si="1"/>
        <v>0.70478202795729206</v>
      </c>
      <c r="G13" s="3">
        <f>AVERAGE('9E'!$J12:$J42) + Calibration!$C$11</f>
        <v>401.23246502632333</v>
      </c>
      <c r="H13" s="3">
        <f>'9E'!K42</f>
        <v>515.96312715196359</v>
      </c>
      <c r="I13" s="3">
        <f>'9E'!L42</f>
        <v>587.03227229490199</v>
      </c>
      <c r="J13" s="3">
        <f t="shared" si="2"/>
        <v>0.64976211215744106</v>
      </c>
      <c r="L13" s="3">
        <f>AVERAGE('8E'!$J12:$J42) + Calibration!$C$11</f>
        <v>399.50100613825589</v>
      </c>
      <c r="M13" s="3">
        <f>'8E'!K42</f>
        <v>587.4448251737706</v>
      </c>
      <c r="N13" s="3">
        <f>'8E'!L42</f>
        <v>577.19101688417925</v>
      </c>
      <c r="O13" s="3">
        <f t="shared" si="3"/>
        <v>1.0643952589563286</v>
      </c>
      <c r="Q13" s="3">
        <f>AVERAGE('7E'!$J156:$J186) + Calibration!$C$11</f>
        <v>396.03012106835581</v>
      </c>
      <c r="R13" s="3">
        <f>'7E'!K186</f>
        <v>719.2341811040618</v>
      </c>
      <c r="S13" s="3">
        <f>'7E'!L186</f>
        <v>573.63494011955208</v>
      </c>
      <c r="T13" s="3">
        <f t="shared" si="4"/>
        <v>1.8304239583023219</v>
      </c>
    </row>
    <row r="14" spans="1:20" x14ac:dyDescent="0.25">
      <c r="A14" s="3">
        <f t="shared" si="0"/>
        <v>3.4166666666666683</v>
      </c>
      <c r="B14" s="3">
        <f>AVERAGE('10E'!$J13:$J43) + Calibration!$C$11</f>
        <v>402.58535582019368</v>
      </c>
      <c r="C14" s="2">
        <f>'10E'!K43</f>
        <v>530.56602246114176</v>
      </c>
      <c r="D14" s="2">
        <f>'10E'!L43</f>
        <v>585.91584069647092</v>
      </c>
      <c r="E14" s="3">
        <f t="shared" si="1"/>
        <v>0.7248017812437576</v>
      </c>
      <c r="G14" s="3">
        <f>AVERAGE('9E'!$J13:$J43) + Calibration!$C$11</f>
        <v>401.46956927389812</v>
      </c>
      <c r="H14" s="3">
        <f>'9E'!K43</f>
        <v>523.5872731962196</v>
      </c>
      <c r="I14" s="3">
        <f>'9E'!L43</f>
        <v>585.4609641947003</v>
      </c>
      <c r="J14" s="3">
        <f t="shared" si="2"/>
        <v>0.69159765804796036</v>
      </c>
      <c r="L14" s="3">
        <f>AVERAGE('8E'!$J13:$J43) + Calibration!$C$11</f>
        <v>398.99491770870247</v>
      </c>
      <c r="M14" s="3">
        <f>'8E'!K43</f>
        <v>604.42776305159612</v>
      </c>
      <c r="N14" s="3">
        <f>'8E'!L43</f>
        <v>579.42388008104115</v>
      </c>
      <c r="O14" s="3">
        <f t="shared" si="3"/>
        <v>1.163442074014498</v>
      </c>
      <c r="Q14" s="3">
        <f>AVERAGE('7E'!$J157:$J187) + Calibration!$C$11</f>
        <v>396.16959344021916</v>
      </c>
      <c r="R14" s="3">
        <f>'7E'!K187</f>
        <v>655.37662912651081</v>
      </c>
      <c r="S14" s="3">
        <f>'7E'!L187</f>
        <v>573.63494011955208</v>
      </c>
      <c r="T14" s="3">
        <f t="shared" si="4"/>
        <v>1.4679851739124108</v>
      </c>
    </row>
    <row r="15" spans="1:20" x14ac:dyDescent="0.25">
      <c r="A15" s="3">
        <f t="shared" si="0"/>
        <v>3.5000000000000018</v>
      </c>
      <c r="B15" s="3">
        <f>AVERAGE('10E'!$J14:$J44) + Calibration!$C$11</f>
        <v>402.79057993411755</v>
      </c>
      <c r="C15" s="2">
        <f>'10E'!K44</f>
        <v>531.85690880081518</v>
      </c>
      <c r="D15" s="2">
        <f>'10E'!L44</f>
        <v>583.22810099783828</v>
      </c>
      <c r="E15" s="3">
        <f t="shared" si="1"/>
        <v>0.73095028738695478</v>
      </c>
      <c r="G15" s="3">
        <f>AVERAGE('9E'!$J14:$J44) + Calibration!$C$11</f>
        <v>401.68475614128801</v>
      </c>
      <c r="H15" s="3">
        <f>'9E'!K44</f>
        <v>527.74226481637879</v>
      </c>
      <c r="I15" s="3">
        <f>'9E'!L44</f>
        <v>585.70905459215896</v>
      </c>
      <c r="J15" s="3">
        <f t="shared" si="2"/>
        <v>0.71391022741885757</v>
      </c>
      <c r="L15" s="3">
        <f>AVERAGE('8E'!$J14:$J44) + Calibration!$C$11</f>
        <v>398.64025846944935</v>
      </c>
      <c r="M15" s="3">
        <f>'8E'!K44</f>
        <v>617.69947279285941</v>
      </c>
      <c r="N15" s="3">
        <f>'8E'!L44</f>
        <v>575.86780331641398</v>
      </c>
      <c r="O15" s="3">
        <f t="shared" si="3"/>
        <v>1.2406132340669098</v>
      </c>
      <c r="Q15" s="3">
        <f>AVERAGE('7E'!$J158:$J188) + Calibration!$C$11</f>
        <v>396.47045656036613</v>
      </c>
      <c r="R15" s="3">
        <f>'7E'!K188</f>
        <v>719.8796262908769</v>
      </c>
      <c r="S15" s="3">
        <f>'7E'!L188</f>
        <v>574.08976286661152</v>
      </c>
      <c r="T15" s="3">
        <f t="shared" si="4"/>
        <v>1.8315855702554924</v>
      </c>
    </row>
    <row r="16" spans="1:20" x14ac:dyDescent="0.25">
      <c r="A16" s="3">
        <f t="shared" si="0"/>
        <v>3.5833333333333353</v>
      </c>
      <c r="B16" s="3">
        <f>AVERAGE('10E'!$J15:$J45) + Calibration!$C$11</f>
        <v>402.76866275317963</v>
      </c>
      <c r="C16" s="2">
        <f>'10E'!K45</f>
        <v>529.03310274857074</v>
      </c>
      <c r="D16" s="2">
        <f>'10E'!L45</f>
        <v>591.49804830835933</v>
      </c>
      <c r="E16" s="3">
        <f t="shared" si="1"/>
        <v>0.71508215590997548</v>
      </c>
      <c r="G16" s="3">
        <f>AVERAGE('9E'!$J15:$J45) + Calibration!$C$11</f>
        <v>401.71663507945624</v>
      </c>
      <c r="H16" s="3">
        <f>'9E'!K45</f>
        <v>536.01185201349301</v>
      </c>
      <c r="I16" s="3">
        <f>'9E'!L45</f>
        <v>582.35971017713257</v>
      </c>
      <c r="J16" s="3">
        <f t="shared" si="2"/>
        <v>0.7605634116548905</v>
      </c>
      <c r="L16" s="3">
        <f>AVERAGE('8E'!$J15:$J45) + Calibration!$C$11</f>
        <v>398.26368085377584</v>
      </c>
      <c r="M16" s="3">
        <f>'8E'!K45</f>
        <v>624.47653632060678</v>
      </c>
      <c r="N16" s="3">
        <f>'8E'!L45</f>
        <v>578.55553888006898</v>
      </c>
      <c r="O16" s="3">
        <f t="shared" si="3"/>
        <v>1.2811269458580556</v>
      </c>
      <c r="Q16" s="3">
        <f>AVERAGE('7E'!$J159:$J189) + Calibration!$C$11</f>
        <v>396.43857762219778</v>
      </c>
      <c r="R16" s="3">
        <f>'7E'!K189</f>
        <v>820.97057515243898</v>
      </c>
      <c r="S16" s="3">
        <f>'7E'!L189</f>
        <v>566.72951480492077</v>
      </c>
      <c r="T16" s="3">
        <f t="shared" si="4"/>
        <v>2.4042814909548116</v>
      </c>
    </row>
    <row r="17" spans="1:20" x14ac:dyDescent="0.25">
      <c r="A17" s="3">
        <f t="shared" si="0"/>
        <v>3.6666666666666687</v>
      </c>
      <c r="B17" s="3">
        <f>AVERAGE('10E'!$J16:$J46) + Calibration!$C$11</f>
        <v>402.78858726387602</v>
      </c>
      <c r="C17" s="2">
        <f>'10E'!K46</f>
        <v>538.83565806573733</v>
      </c>
      <c r="D17" s="2">
        <f>'10E'!L46</f>
        <v>592.82121639136881</v>
      </c>
      <c r="E17" s="3">
        <f t="shared" si="1"/>
        <v>0.77048480710628542</v>
      </c>
      <c r="G17" s="3">
        <f>AVERAGE('9E'!$J16:$J46) + Calibration!$C$11</f>
        <v>401.61900439922732</v>
      </c>
      <c r="H17" s="3">
        <f>'9E'!K46</f>
        <v>525.12018887483373</v>
      </c>
      <c r="I17" s="3">
        <f>'9E'!L46</f>
        <v>579.67202009823336</v>
      </c>
      <c r="J17" s="3">
        <f t="shared" si="2"/>
        <v>0.69943281937080493</v>
      </c>
      <c r="L17" s="3">
        <f>AVERAGE('8E'!$J16:$J46) + Calibration!$C$11</f>
        <v>398.28559823396074</v>
      </c>
      <c r="M17" s="3">
        <f>'8E'!K46</f>
        <v>591.55946915820709</v>
      </c>
      <c r="N17" s="3">
        <f>'8E'!L46</f>
        <v>580.54036543418351</v>
      </c>
      <c r="O17" s="3">
        <f t="shared" si="3"/>
        <v>1.0945813113068192</v>
      </c>
      <c r="Q17" s="3">
        <f>AVERAGE('7E'!$J160:$J190) + Calibration!$C$11</f>
        <v>396.40669868402949</v>
      </c>
      <c r="R17" s="3">
        <f>'7E'!K190</f>
        <v>910.08070464636785</v>
      </c>
      <c r="S17" s="3">
        <f>'7E'!L190</f>
        <v>568.25946072228669</v>
      </c>
      <c r="T17" s="3">
        <f t="shared" si="4"/>
        <v>2.9091256067968967</v>
      </c>
    </row>
    <row r="18" spans="1:20" x14ac:dyDescent="0.25">
      <c r="A18" s="3">
        <f t="shared" si="0"/>
        <v>3.7500000000000022</v>
      </c>
      <c r="B18" s="3">
        <f>AVERAGE('10E'!$J17:$J47) + Calibration!$C$11</f>
        <v>403.05757144585465</v>
      </c>
      <c r="C18" s="2">
        <f>'10E'!K47</f>
        <v>529.27518049499281</v>
      </c>
      <c r="D18" s="2">
        <f>'10E'!L47</f>
        <v>587.94197154373217</v>
      </c>
      <c r="E18" s="3">
        <f t="shared" si="1"/>
        <v>0.71481693496565346</v>
      </c>
      <c r="G18" s="3">
        <f>AVERAGE('9E'!$J17:$J47) + Calibration!$C$11</f>
        <v>401.39186170963586</v>
      </c>
      <c r="H18" s="3">
        <f>'9E'!K47</f>
        <v>526.20934510380778</v>
      </c>
      <c r="I18" s="3">
        <f>'9E'!L47</f>
        <v>579.01041538183972</v>
      </c>
      <c r="J18" s="3">
        <f t="shared" si="2"/>
        <v>0.70688750628458796</v>
      </c>
      <c r="L18" s="3">
        <f>AVERAGE('8E'!$J17:$J47) + Calibration!$C$11</f>
        <v>398.29555999119117</v>
      </c>
      <c r="M18" s="3">
        <f>'8E'!K47</f>
        <v>571.75272522813714</v>
      </c>
      <c r="N18" s="3">
        <f>'8E'!L47</f>
        <v>581.24327857870162</v>
      </c>
      <c r="O18" s="3">
        <f t="shared" si="3"/>
        <v>0.98235198825730929</v>
      </c>
      <c r="Q18" s="3">
        <f>AVERAGE('7E'!$J161:$J191) + Calibration!$C$11</f>
        <v>396.66372724305359</v>
      </c>
      <c r="R18" s="3">
        <f>'7E'!K191</f>
        <v>698.29793330929533</v>
      </c>
      <c r="S18" s="3">
        <f>'7E'!L191</f>
        <v>568.25946072228669</v>
      </c>
      <c r="T18" s="3">
        <f t="shared" si="4"/>
        <v>1.7082659090549577</v>
      </c>
    </row>
    <row r="19" spans="1:20" x14ac:dyDescent="0.25">
      <c r="A19" s="3">
        <f t="shared" si="0"/>
        <v>3.8333333333333357</v>
      </c>
      <c r="B19" s="3">
        <f>AVERAGE('10E'!$J18:$J48) + Calibration!$C$11</f>
        <v>402.94001505944669</v>
      </c>
      <c r="C19" s="2">
        <f>'10E'!K48</f>
        <v>530.12230738502615</v>
      </c>
      <c r="D19" s="2">
        <f>'10E'!L48</f>
        <v>583.68292787987559</v>
      </c>
      <c r="E19" s="3">
        <f t="shared" si="1"/>
        <v>0.72028029263874915</v>
      </c>
      <c r="G19" s="3">
        <f>AVERAGE('9E'!$J18:$J48) + Calibration!$C$11</f>
        <v>401.27231364922187</v>
      </c>
      <c r="H19" s="3">
        <f>'9E'!K48</f>
        <v>526.65310858740474</v>
      </c>
      <c r="I19" s="3">
        <f>'9E'!L48</f>
        <v>576.98428453457848</v>
      </c>
      <c r="J19" s="3">
        <f t="shared" si="2"/>
        <v>0.71007774760158138</v>
      </c>
      <c r="L19" s="3">
        <f>AVERAGE('8E'!$J18:$J48) + Calibration!$C$11</f>
        <v>397.92894512898363</v>
      </c>
      <c r="M19" s="3">
        <f>'8E'!K48</f>
        <v>581.7569138410405</v>
      </c>
      <c r="N19" s="3">
        <f>'8E'!L48</f>
        <v>584.79935947830654</v>
      </c>
      <c r="O19" s="3">
        <f t="shared" si="3"/>
        <v>1.0410856785011473</v>
      </c>
      <c r="Q19" s="3">
        <f>AVERAGE('7E'!$J162:$J192) + Calibration!$C$11</f>
        <v>396.94267318226269</v>
      </c>
      <c r="R19" s="3">
        <f>'7E'!K192</f>
        <v>693.73957424874311</v>
      </c>
      <c r="S19" s="3">
        <f>'7E'!L192</f>
        <v>569.16915997111698</v>
      </c>
      <c r="T19" s="3">
        <f t="shared" si="4"/>
        <v>1.6808704643188965</v>
      </c>
    </row>
    <row r="20" spans="1:20" x14ac:dyDescent="0.25">
      <c r="A20" s="3">
        <f t="shared" si="0"/>
        <v>3.9166666666666692</v>
      </c>
      <c r="B20" s="3">
        <f>AVERAGE('10E'!$J19:$J49) + Calibration!$C$11</f>
        <v>402.68099363093404</v>
      </c>
      <c r="C20" s="2">
        <f>'10E'!K49</f>
        <v>518.38346894885228</v>
      </c>
      <c r="D20" s="2">
        <f>'10E'!L49</f>
        <v>582.77322863104541</v>
      </c>
      <c r="E20" s="3">
        <f t="shared" si="1"/>
        <v>0.65526584917715358</v>
      </c>
      <c r="G20" s="3">
        <f>AVERAGE('9E'!$J19:$J49) + Calibration!$C$11</f>
        <v>401.08900671623587</v>
      </c>
      <c r="H20" s="3">
        <f>'9E'!K49</f>
        <v>536.01185201349301</v>
      </c>
      <c r="I20" s="3">
        <f>'9E'!L49</f>
        <v>578.55553888006898</v>
      </c>
      <c r="J20" s="3">
        <f t="shared" si="2"/>
        <v>0.76411790287267312</v>
      </c>
      <c r="L20" s="3">
        <f>AVERAGE('8E'!$J19:$J49) + Calibration!$C$11</f>
        <v>397.78747988763178</v>
      </c>
      <c r="M20" s="3">
        <f>'8E'!K49</f>
        <v>551.05850677231138</v>
      </c>
      <c r="N20" s="3">
        <f>'8E'!L49</f>
        <v>583.68292787987559</v>
      </c>
      <c r="O20" s="3">
        <f t="shared" si="3"/>
        <v>0.86803043158654292</v>
      </c>
      <c r="Q20" s="3">
        <f>AVERAGE('7E'!$J163:$J193) + Calibration!$C$11</f>
        <v>396.86695848748894</v>
      </c>
      <c r="R20" s="3">
        <f>'7E'!K193</f>
        <v>708.54419966862076</v>
      </c>
      <c r="S20" s="3">
        <f>'7E'!L193</f>
        <v>570.28559156954793</v>
      </c>
      <c r="T20" s="3">
        <f t="shared" si="4"/>
        <v>1.7651433260228493</v>
      </c>
    </row>
    <row r="21" spans="1:20" x14ac:dyDescent="0.25">
      <c r="A21" s="3">
        <f t="shared" si="0"/>
        <v>4.0000000000000027</v>
      </c>
      <c r="B21" s="3">
        <f>AVERAGE('10E'!$J20:$J50) + Calibration!$C$11</f>
        <v>402.71486543859095</v>
      </c>
      <c r="C21" s="2">
        <f>'10E'!K50</f>
        <v>529.47686623216782</v>
      </c>
      <c r="D21" s="2">
        <f>'10E'!L50</f>
        <v>581.65679703261435</v>
      </c>
      <c r="E21" s="3">
        <f t="shared" si="1"/>
        <v>0.71790002647017404</v>
      </c>
      <c r="G21" s="3">
        <f>AVERAGE('9E'!$J20:$J50) + Calibration!$C$11</f>
        <v>401.0790437635228</v>
      </c>
      <c r="H21" s="3">
        <f>'9E'!K50</f>
        <v>537.54477172606391</v>
      </c>
      <c r="I21" s="3">
        <f>'9E'!L50</f>
        <v>581.24327857870162</v>
      </c>
      <c r="J21" s="3">
        <f t="shared" si="2"/>
        <v>0.77285581722645058</v>
      </c>
      <c r="L21" s="3">
        <f>AVERAGE('8E'!$J20:$J50) + Calibration!$C$11</f>
        <v>397.62609033483074</v>
      </c>
      <c r="M21" s="3">
        <f>'8E'!K50</f>
        <v>544.7252026942042</v>
      </c>
      <c r="N21" s="3">
        <f>'8E'!L50</f>
        <v>583.68292787987559</v>
      </c>
      <c r="O21" s="3">
        <f t="shared" si="3"/>
        <v>0.83307660020686791</v>
      </c>
      <c r="Q21" s="3">
        <f>AVERAGE('7E'!$J164:$J194) + Calibration!$C$11</f>
        <v>396.67368880103697</v>
      </c>
      <c r="R21" s="3">
        <f>'7E'!K194</f>
        <v>692.44873631655105</v>
      </c>
      <c r="S21" s="3">
        <f>'7E'!L194</f>
        <v>572.7252408707219</v>
      </c>
      <c r="T21" s="3">
        <f t="shared" si="4"/>
        <v>1.6750833302669343</v>
      </c>
    </row>
    <row r="22" spans="1:20" x14ac:dyDescent="0.25">
      <c r="A22" s="3">
        <f t="shared" si="0"/>
        <v>4.0833333333333357</v>
      </c>
      <c r="B22" s="3">
        <f>AVERAGE('10E'!$J21:$J51) + Calibration!$C$11</f>
        <v>402.90813512504297</v>
      </c>
      <c r="C22" s="2">
        <f>'10E'!K51</f>
        <v>540.36852937082699</v>
      </c>
      <c r="D22" s="2">
        <f>'10E'!L51</f>
        <v>580.78845583164207</v>
      </c>
      <c r="E22" s="3">
        <f t="shared" si="1"/>
        <v>0.77848897974044307</v>
      </c>
      <c r="G22" s="3">
        <f>AVERAGE('9E'!$J21:$J51) + Calibration!$C$11</f>
        <v>400.92761576870498</v>
      </c>
      <c r="H22" s="3">
        <f>'9E'!K51</f>
        <v>527.94394651959681</v>
      </c>
      <c r="I22" s="3">
        <f>'9E'!L51</f>
        <v>582.35971017713257</v>
      </c>
      <c r="J22" s="3">
        <f t="shared" si="2"/>
        <v>0.71934039094805791</v>
      </c>
      <c r="L22" s="3">
        <f>AVERAGE('8E'!$J21:$J51) + Calibration!$C$11</f>
        <v>397.27142990009503</v>
      </c>
      <c r="M22" s="3">
        <f>'8E'!K51</f>
        <v>535.36645523415928</v>
      </c>
      <c r="N22" s="3">
        <f>'8E'!L51</f>
        <v>576.32267568320708</v>
      </c>
      <c r="O22" s="3">
        <f t="shared" si="3"/>
        <v>0.7820831299764992</v>
      </c>
      <c r="Q22" s="3">
        <f>AVERAGE('7E'!$J165:$J195) + Calibration!$C$11</f>
        <v>396.40470581454082</v>
      </c>
      <c r="R22" s="3">
        <f>'7E'!K195</f>
        <v>710.7225161605254</v>
      </c>
      <c r="S22" s="3">
        <f>'7E'!L195</f>
        <v>571.60880927229096</v>
      </c>
      <c r="T22" s="3">
        <f t="shared" si="4"/>
        <v>1.7800978444232891</v>
      </c>
    </row>
    <row r="23" spans="1:20" x14ac:dyDescent="0.25">
      <c r="A23" s="3">
        <f t="shared" si="0"/>
        <v>4.1666666666666687</v>
      </c>
      <c r="B23" s="3">
        <f>AVERAGE('10E'!$J22:$J52) + Calibration!$C$11</f>
        <v>403.05757044961922</v>
      </c>
      <c r="C23" s="2">
        <f>'10E'!K52</f>
        <v>538.63392795503796</v>
      </c>
      <c r="D23" s="2">
        <f>'10E'!L52</f>
        <v>585.25423184509953</v>
      </c>
      <c r="E23" s="3">
        <f t="shared" si="1"/>
        <v>0.76781898386382752</v>
      </c>
      <c r="G23" s="3">
        <f>AVERAGE('9E'!$J22:$J52) + Calibration!$C$11</f>
        <v>400.79810515407212</v>
      </c>
      <c r="H23" s="3">
        <f>'9E'!K52</f>
        <v>529.47686623216782</v>
      </c>
      <c r="I23" s="3">
        <f>'9E'!L52</f>
        <v>581.45006054803594</v>
      </c>
      <c r="J23" s="3">
        <f t="shared" si="2"/>
        <v>0.7287553478628509</v>
      </c>
      <c r="L23" s="3">
        <f>AVERAGE('8E'!$J22:$J52) + Calibration!$C$11</f>
        <v>396.89485347990404</v>
      </c>
      <c r="M23" s="3">
        <f>'8E'!K52</f>
        <v>543.19233138911466</v>
      </c>
      <c r="N23" s="3">
        <f>'8E'!L52</f>
        <v>577.43910728163792</v>
      </c>
      <c r="O23" s="3">
        <f t="shared" si="3"/>
        <v>0.82853664825448059</v>
      </c>
      <c r="Q23" s="3">
        <f>AVERAGE('7E'!$J166:$J196) + Calibration!$C$11</f>
        <v>396.12376720509025</v>
      </c>
      <c r="R23" s="3">
        <f>'7E'!K196</f>
        <v>744.28507288326489</v>
      </c>
      <c r="S23" s="3">
        <f>'7E'!L196</f>
        <v>571.40202316797888</v>
      </c>
      <c r="T23" s="3">
        <f t="shared" si="4"/>
        <v>1.971766057631656</v>
      </c>
    </row>
    <row r="24" spans="1:20" x14ac:dyDescent="0.25">
      <c r="A24" s="3">
        <f t="shared" si="0"/>
        <v>4.2500000000000018</v>
      </c>
      <c r="B24" s="3">
        <f>AVERAGE('10E'!$J23:$J53) + Calibration!$C$11</f>
        <v>403.14324670237625</v>
      </c>
      <c r="C24" s="2">
        <f>'10E'!K53</f>
        <v>538.63392795503796</v>
      </c>
      <c r="D24" s="2">
        <f>'10E'!L53</f>
        <v>587.94197154373217</v>
      </c>
      <c r="E24" s="3">
        <f t="shared" si="1"/>
        <v>0.76733376760235261</v>
      </c>
      <c r="G24" s="3">
        <f>AVERAGE('9E'!$J23:$J53) + Calibration!$C$11</f>
        <v>400.93757872141799</v>
      </c>
      <c r="H24" s="3">
        <f>'9E'!K53</f>
        <v>520.96519725467465</v>
      </c>
      <c r="I24" s="3">
        <f>'9E'!L53</f>
        <v>582.77322863104541</v>
      </c>
      <c r="J24" s="3">
        <f t="shared" si="2"/>
        <v>0.67976073257549186</v>
      </c>
      <c r="L24" s="3">
        <f>AVERAGE('8E'!$J23:$J53) + Calibration!$C$11</f>
        <v>396.89485347990404</v>
      </c>
      <c r="M24" s="3">
        <f>'8E'!K53</f>
        <v>552.55107884915969</v>
      </c>
      <c r="N24" s="3">
        <f>'8E'!L53</f>
        <v>576.98428453457848</v>
      </c>
      <c r="O24" s="3">
        <f t="shared" si="3"/>
        <v>0.88153869151060482</v>
      </c>
      <c r="Q24" s="3">
        <f>AVERAGE('7E'!$J167:$J197) + Calibration!$C$11</f>
        <v>395.6933934703107</v>
      </c>
      <c r="R24" s="3">
        <f>'7E'!K197</f>
        <v>748.64175024059887</v>
      </c>
      <c r="S24" s="3">
        <f>'7E'!L197</f>
        <v>570.74046807131867</v>
      </c>
      <c r="T24" s="3">
        <f t="shared" si="4"/>
        <v>1.9988768959288417</v>
      </c>
    </row>
    <row r="25" spans="1:20" x14ac:dyDescent="0.25">
      <c r="A25" s="3">
        <f t="shared" si="0"/>
        <v>4.3333333333333348</v>
      </c>
      <c r="B25" s="3">
        <f>AVERAGE('10E'!$J24:$J54) + Calibration!$C$11</f>
        <v>403.26279575902566</v>
      </c>
      <c r="C25" s="2">
        <f>'10E'!K54</f>
        <v>536.01185201349301</v>
      </c>
      <c r="D25" s="2">
        <f>'10E'!L54</f>
        <v>586.12257304607169</v>
      </c>
      <c r="E25" s="3">
        <f t="shared" si="1"/>
        <v>0.75180693269557231</v>
      </c>
      <c r="G25" s="3">
        <f>AVERAGE('9E'!$J24:$J54) + Calibration!$C$11</f>
        <v>401.34603527525979</v>
      </c>
      <c r="H25" s="3">
        <f>'9E'!K54</f>
        <v>559.97358756372205</v>
      </c>
      <c r="I25" s="3">
        <f>'9E'!L54</f>
        <v>585.00614144764074</v>
      </c>
      <c r="J25" s="3">
        <f t="shared" si="2"/>
        <v>0.89836641323001498</v>
      </c>
      <c r="L25" s="3">
        <f>AVERAGE('8E'!$J24:$J54) + Calibration!$C$11</f>
        <v>396.92673361355503</v>
      </c>
      <c r="M25" s="3">
        <f>'8E'!K54</f>
        <v>599.8290603892782</v>
      </c>
      <c r="N25" s="3">
        <f>'8E'!L54</f>
        <v>576.77750256524428</v>
      </c>
      <c r="O25" s="3">
        <f t="shared" si="3"/>
        <v>1.1491108127928227</v>
      </c>
      <c r="Q25" s="3">
        <f>AVERAGE('7E'!$J168:$J198) + Calibration!$C$11</f>
        <v>395.33873423105757</v>
      </c>
      <c r="R25" s="3">
        <f>'7E'!K198</f>
        <v>720.52507147769211</v>
      </c>
      <c r="S25" s="3">
        <f>'7E'!L198</f>
        <v>569.16915997111698</v>
      </c>
      <c r="T25" s="3">
        <f t="shared" si="4"/>
        <v>1.8416503262460893</v>
      </c>
    </row>
    <row r="26" spans="1:20" x14ac:dyDescent="0.25">
      <c r="A26" s="3">
        <f t="shared" si="0"/>
        <v>4.4166666666666679</v>
      </c>
      <c r="B26" s="3">
        <f>AVERAGE('10E'!$J25:$J55) + Calibration!$C$11</f>
        <v>403.16715794828531</v>
      </c>
      <c r="C26" s="2">
        <f>'10E'!K55</f>
        <v>532.3006238769309</v>
      </c>
      <c r="D26" s="2">
        <f>'10E'!L55</f>
        <v>584.59262299372801</v>
      </c>
      <c r="E26" s="3">
        <f t="shared" si="1"/>
        <v>0.73133050936394983</v>
      </c>
      <c r="G26" s="3">
        <f>AVERAGE('9E'!$J25:$J55) + Calibration!$C$11</f>
        <v>401.48550884260561</v>
      </c>
      <c r="H26" s="3">
        <f>'9E'!K55</f>
        <v>558.23899018188979</v>
      </c>
      <c r="I26" s="3">
        <f>'9E'!L55</f>
        <v>584.79935947830654</v>
      </c>
      <c r="J26" s="3">
        <f t="shared" si="2"/>
        <v>0.88775285730947684</v>
      </c>
      <c r="L26" s="3">
        <f>AVERAGE('8E'!$J25:$J55) + Calibration!$C$11</f>
        <v>396.83906469055654</v>
      </c>
      <c r="M26" s="3">
        <f>'8E'!K55</f>
        <v>631.0115745433701</v>
      </c>
      <c r="N26" s="3">
        <f>'8E'!L55</f>
        <v>580.78845583164207</v>
      </c>
      <c r="O26" s="3">
        <f t="shared" si="3"/>
        <v>1.3262054083201273</v>
      </c>
      <c r="Q26" s="3">
        <f>AVERAGE('7E'!$J169:$J199) + Calibration!$C$11</f>
        <v>394.97211916960288</v>
      </c>
      <c r="R26" s="3">
        <f>'7E'!K199</f>
        <v>687.00285835671843</v>
      </c>
      <c r="S26" s="3">
        <f>'7E'!L199</f>
        <v>566.93624715452154</v>
      </c>
      <c r="T26" s="3">
        <f t="shared" si="4"/>
        <v>1.6538779293483494</v>
      </c>
    </row>
    <row r="27" spans="1:20" x14ac:dyDescent="0.25">
      <c r="A27" s="3">
        <f t="shared" si="0"/>
        <v>4.5000000000000009</v>
      </c>
      <c r="B27" s="3">
        <f>AVERAGE('10E'!$J26:$J56) + Calibration!$C$11</f>
        <v>402.98385001906377</v>
      </c>
      <c r="C27" s="2">
        <f>'10E'!K56</f>
        <v>542.99060127841517</v>
      </c>
      <c r="D27" s="2">
        <f>'10E'!L56</f>
        <v>585.91584069647092</v>
      </c>
      <c r="E27" s="3">
        <f t="shared" si="1"/>
        <v>0.7929099399335483</v>
      </c>
      <c r="G27" s="3">
        <f>AVERAGE('9E'!$J26:$J56) + Calibration!$C$11</f>
        <v>401.63693683742326</v>
      </c>
      <c r="H27" s="3">
        <f>'9E'!K56</f>
        <v>549.28361016223778</v>
      </c>
      <c r="I27" s="3">
        <f>'9E'!L56</f>
        <v>586.57739579313113</v>
      </c>
      <c r="J27" s="3">
        <f t="shared" si="2"/>
        <v>0.83617764018038709</v>
      </c>
      <c r="L27" s="3">
        <f>AVERAGE('8E'!$J26:$J56) + Calibration!$C$11</f>
        <v>396.7314712568616</v>
      </c>
      <c r="M27" s="3">
        <f>'8E'!K56</f>
        <v>583.2898335536114</v>
      </c>
      <c r="N27" s="3">
        <f>'8E'!L56</f>
        <v>580.78845583164207</v>
      </c>
      <c r="O27" s="3">
        <f t="shared" si="3"/>
        <v>1.0565489057652626</v>
      </c>
      <c r="Q27" s="3">
        <f>AVERAGE('7E'!$J170:$J200) + Calibration!$C$11</f>
        <v>394.74697074422966</v>
      </c>
      <c r="R27" s="3">
        <f>'7E'!K200</f>
        <v>707.01128399000652</v>
      </c>
      <c r="S27" s="3">
        <f>'7E'!L200</f>
        <v>568.05272837268603</v>
      </c>
      <c r="T27" s="3">
        <f t="shared" si="4"/>
        <v>1.7684681319434727</v>
      </c>
    </row>
    <row r="28" spans="1:20" x14ac:dyDescent="0.25">
      <c r="A28" s="3">
        <f t="shared" si="0"/>
        <v>4.5833333333333339</v>
      </c>
      <c r="B28" s="3">
        <f>AVERAGE('10E'!$J27:$J57) + Calibration!$C$11</f>
        <v>402.60727339962574</v>
      </c>
      <c r="C28" s="2">
        <f>'10E'!K57</f>
        <v>546.70183344893405</v>
      </c>
      <c r="D28" s="2">
        <f>'10E'!L57</f>
        <v>586.37066344353047</v>
      </c>
      <c r="E28" s="3">
        <f t="shared" si="1"/>
        <v>0.81606071082816312</v>
      </c>
      <c r="G28" s="3">
        <f>AVERAGE('9E'!$J27:$J57) + Calibration!$C$11</f>
        <v>401.57317796485125</v>
      </c>
      <c r="H28" s="3">
        <f>'9E'!K57</f>
        <v>542.34515609160007</v>
      </c>
      <c r="I28" s="3">
        <f>'9E'!L57</f>
        <v>585.00614144764074</v>
      </c>
      <c r="J28" s="3">
        <f t="shared" si="2"/>
        <v>0.79724370229861918</v>
      </c>
      <c r="L28" s="3">
        <f>AVERAGE('8E'!$J27:$J57) + Calibration!$C$11</f>
        <v>396.64579500410451</v>
      </c>
      <c r="M28" s="3">
        <f>'8E'!K57</f>
        <v>608.98617051962958</v>
      </c>
      <c r="N28" s="3">
        <f>'8E'!L57</f>
        <v>576.77750256524428</v>
      </c>
      <c r="O28" s="3">
        <f t="shared" si="3"/>
        <v>1.2025619684839051</v>
      </c>
      <c r="Q28" s="3">
        <f>AVERAGE('7E'!$J171:$J201) + Calibration!$C$11</f>
        <v>394.63937731053483</v>
      </c>
      <c r="R28" s="3">
        <f>'7E'!K201</f>
        <v>711.36795731338373</v>
      </c>
      <c r="S28" s="3">
        <f>'7E'!L201</f>
        <v>564.70338395765964</v>
      </c>
      <c r="T28" s="3">
        <f t="shared" si="4"/>
        <v>1.793750923340012</v>
      </c>
    </row>
    <row r="29" spans="1:20" x14ac:dyDescent="0.25">
      <c r="A29" s="3">
        <f t="shared" si="0"/>
        <v>4.666666666666667</v>
      </c>
      <c r="B29" s="3">
        <f>AVERAGE('10E'!$J28:$J58) + Calibration!$C$11</f>
        <v>402.59531897215385</v>
      </c>
      <c r="C29" s="2">
        <f>'10E'!K58</f>
        <v>535.56814097133406</v>
      </c>
      <c r="D29" s="2">
        <f>'10E'!L58</f>
        <v>585.4609641947003</v>
      </c>
      <c r="E29" s="3">
        <f t="shared" si="1"/>
        <v>0.75307420074945919</v>
      </c>
      <c r="G29" s="3">
        <f>AVERAGE('9E'!$J28:$J58) + Calibration!$C$11</f>
        <v>401.45562177769034</v>
      </c>
      <c r="H29" s="3">
        <f>'9E'!K58</f>
        <v>540.36852937082699</v>
      </c>
      <c r="I29" s="3">
        <f>'9E'!L58</f>
        <v>586.82548619058991</v>
      </c>
      <c r="J29" s="3">
        <f t="shared" si="2"/>
        <v>0.78671509927141203</v>
      </c>
      <c r="L29" s="3">
        <f>AVERAGE('8E'!$J28:$J58) + Calibration!$C$11</f>
        <v>396.51628438947165</v>
      </c>
      <c r="M29" s="3">
        <f>'8E'!K58</f>
        <v>607.04983899314107</v>
      </c>
      <c r="N29" s="3">
        <f>'8E'!L58</f>
        <v>574.08976286661152</v>
      </c>
      <c r="O29" s="3">
        <f t="shared" si="3"/>
        <v>1.1923292743616316</v>
      </c>
      <c r="Q29" s="3">
        <f>AVERAGE('7E'!$J172:$J202) + Calibration!$C$11</f>
        <v>394.27475511856863</v>
      </c>
      <c r="R29" s="3">
        <f>'7E'!K202</f>
        <v>706.16415709997329</v>
      </c>
      <c r="S29" s="3">
        <f>'7E'!L202</f>
        <v>563.38016625491662</v>
      </c>
      <c r="T29" s="3">
        <f t="shared" si="4"/>
        <v>1.7663448709904128</v>
      </c>
    </row>
    <row r="30" spans="1:20" x14ac:dyDescent="0.25">
      <c r="A30" s="3">
        <f t="shared" si="0"/>
        <v>4.75</v>
      </c>
      <c r="B30" s="3">
        <f>AVERAGE('10E'!$J29:$J59) + Calibration!$C$11</f>
        <v>402.27253847182197</v>
      </c>
      <c r="C30" s="2">
        <f>'10E'!K59</f>
        <v>526.41103084098268</v>
      </c>
      <c r="D30" s="2">
        <f>'10E'!L59</f>
        <v>586.12257304607169</v>
      </c>
      <c r="E30" s="3">
        <f t="shared" si="1"/>
        <v>0.70304212934373067</v>
      </c>
      <c r="G30" s="3">
        <f>AVERAGE('9E'!$J29:$J59) + Calibration!$C$11</f>
        <v>401.42374303876915</v>
      </c>
      <c r="H30" s="3">
        <f>'9E'!K59</f>
        <v>546.45980410999334</v>
      </c>
      <c r="I30" s="3">
        <f>'9E'!L59</f>
        <v>582.56649214646677</v>
      </c>
      <c r="J30" s="3">
        <f t="shared" si="2"/>
        <v>0.82139277883216821</v>
      </c>
      <c r="L30" s="3">
        <f>AVERAGE('8E'!$J29:$J59) + Calibration!$C$11</f>
        <v>396.28914309460987</v>
      </c>
      <c r="M30" s="3">
        <f>'8E'!K59</f>
        <v>610.31735608754434</v>
      </c>
      <c r="N30" s="3">
        <f>'8E'!L59</f>
        <v>576.52941216778549</v>
      </c>
      <c r="O30" s="3">
        <f t="shared" si="3"/>
        <v>1.2121208154737275</v>
      </c>
      <c r="Q30" s="3">
        <f>AVERAGE('7E'!$J173:$J203) + Calibration!$C$11</f>
        <v>394.11336437028501</v>
      </c>
      <c r="R30" s="3">
        <f>'7E'!K203</f>
        <v>721.61422770666604</v>
      </c>
      <c r="S30" s="3">
        <f>'7E'!L203</f>
        <v>564.70338395765964</v>
      </c>
      <c r="T30" s="3">
        <f t="shared" si="4"/>
        <v>1.8547583422973719</v>
      </c>
    </row>
    <row r="31" spans="1:20" x14ac:dyDescent="0.25">
      <c r="A31" s="3">
        <f t="shared" si="0"/>
        <v>4.833333333333333</v>
      </c>
      <c r="B31" s="3">
        <f>AVERAGE('10E'!$J30:$J60) + Calibration!$C$11</f>
        <v>402.43392822387011</v>
      </c>
      <c r="C31" s="2">
        <f>'10E'!K60</f>
        <v>524.47474368801875</v>
      </c>
      <c r="D31" s="2">
        <f>'10E'!L60</f>
        <v>586.37066344353047</v>
      </c>
      <c r="E31" s="3">
        <f t="shared" si="1"/>
        <v>0.69116221031274028</v>
      </c>
      <c r="G31" s="3">
        <f>AVERAGE('9E'!$J30:$J60) + Calibration!$C$11</f>
        <v>401.58513279081734</v>
      </c>
      <c r="H31" s="3">
        <f>'9E'!K60</f>
        <v>522.9418280094045</v>
      </c>
      <c r="I31" s="3">
        <f>'9E'!L60</f>
        <v>583.02131902850408</v>
      </c>
      <c r="J31" s="3">
        <f t="shared" si="2"/>
        <v>0.68728778470157359</v>
      </c>
      <c r="L31" s="3">
        <f>AVERAGE('8E'!$J30:$J60) + Calibration!$C$11</f>
        <v>396.39673652830481</v>
      </c>
      <c r="M31" s="3">
        <f>'8E'!K60</f>
        <v>560.61898434305579</v>
      </c>
      <c r="N31" s="3">
        <f>'8E'!L60</f>
        <v>578.3074484826102</v>
      </c>
      <c r="O31" s="3">
        <f t="shared" si="3"/>
        <v>0.93005124023866803</v>
      </c>
      <c r="Q31" s="3">
        <f>AVERAGE('7E'!$J174:$J204) + Calibration!$C$11</f>
        <v>394.07152267865069</v>
      </c>
      <c r="R31" s="3">
        <f>'7E'!K204</f>
        <v>698.29793330929533</v>
      </c>
      <c r="S31" s="3">
        <f>'7E'!L204</f>
        <v>564.91011630726041</v>
      </c>
      <c r="T31" s="3">
        <f t="shared" si="4"/>
        <v>1.7229465208609465</v>
      </c>
    </row>
    <row r="32" spans="1:20" x14ac:dyDescent="0.25">
      <c r="A32" s="3">
        <f t="shared" si="0"/>
        <v>4.9166666666666661</v>
      </c>
      <c r="B32" s="3">
        <f>AVERAGE('10E'!$J31:$J61) + Calibration!$C$11</f>
        <v>402.28449309854096</v>
      </c>
      <c r="C32" s="2">
        <f>'10E'!K61</f>
        <v>528.83142104535261</v>
      </c>
      <c r="D32" s="2">
        <f>'10E'!L61</f>
        <v>587.23900464450276</v>
      </c>
      <c r="E32" s="3">
        <f t="shared" si="1"/>
        <v>0.71668198950784168</v>
      </c>
      <c r="G32" s="3">
        <f>AVERAGE('9E'!$J31:$J61) + Calibration!$C$11</f>
        <v>401.63893010540613</v>
      </c>
      <c r="H32" s="3">
        <f>'9E'!K61</f>
        <v>525.32187461200874</v>
      </c>
      <c r="I32" s="3">
        <f>'9E'!L61</f>
        <v>588.81031274470445</v>
      </c>
      <c r="J32" s="3">
        <f t="shared" si="2"/>
        <v>0.70046219355428663</v>
      </c>
      <c r="L32" s="3">
        <f>AVERAGE('8E'!$J31:$J61) + Calibration!$C$11</f>
        <v>396.51429171923019</v>
      </c>
      <c r="M32" s="3">
        <f>'8E'!K61</f>
        <v>566.06486633684517</v>
      </c>
      <c r="N32" s="3">
        <f>'8E'!L61</f>
        <v>578.3074484826102</v>
      </c>
      <c r="O32" s="3">
        <f t="shared" si="3"/>
        <v>0.96022752279077839</v>
      </c>
      <c r="Q32" s="3">
        <f>AVERAGE('7E'!$J175:$J205) + Calibration!$C$11</f>
        <v>394.0177265595446</v>
      </c>
      <c r="R32" s="3">
        <f>'7E'!K205</f>
        <v>733.83712482072133</v>
      </c>
      <c r="S32" s="3">
        <f>'7E'!L205</f>
        <v>565.36498867405339</v>
      </c>
      <c r="T32" s="3">
        <f t="shared" si="4"/>
        <v>1.9245227550805495</v>
      </c>
    </row>
    <row r="33" spans="1:20" x14ac:dyDescent="0.25">
      <c r="A33" s="3">
        <f t="shared" si="0"/>
        <v>4.9999999999999991</v>
      </c>
      <c r="B33" s="3">
        <f>AVERAGE('10E'!$J32:$J62) + Calibration!$C$11</f>
        <v>402.04738885096617</v>
      </c>
      <c r="C33" s="2">
        <f>'10E'!K62</f>
        <v>524.9185071716156</v>
      </c>
      <c r="D33" s="2">
        <f>'10E'!L62</f>
        <v>583.88966022947636</v>
      </c>
      <c r="E33" s="3">
        <f t="shared" si="1"/>
        <v>0.69586452203808802</v>
      </c>
      <c r="G33" s="3">
        <f>AVERAGE('9E'!$J32:$J62) + Calibration!$C$11</f>
        <v>401.70468184746687</v>
      </c>
      <c r="H33" s="3">
        <f>'9E'!K62</f>
        <v>537.98848276822275</v>
      </c>
      <c r="I33" s="3">
        <f>'9E'!L62</f>
        <v>587.94197154373217</v>
      </c>
      <c r="J33" s="3">
        <f t="shared" si="2"/>
        <v>0.7718254971991898</v>
      </c>
      <c r="L33" s="3">
        <f>AVERAGE('8E'!$J32:$J62) + Calibration!$C$11</f>
        <v>397.00842452582913</v>
      </c>
      <c r="M33" s="3">
        <f>'8E'!K62</f>
        <v>570.01812381234799</v>
      </c>
      <c r="N33" s="3">
        <f>'8E'!L62</f>
        <v>577.89398378340877</v>
      </c>
      <c r="O33" s="3">
        <f t="shared" si="3"/>
        <v>0.97981782332108969</v>
      </c>
      <c r="Q33" s="3">
        <f>AVERAGE('7E'!$J176:$J206) + Calibration!$C$11</f>
        <v>393.99580937860679</v>
      </c>
      <c r="R33" s="3">
        <f>'7E'!K206</f>
        <v>683.73538563583975</v>
      </c>
      <c r="S33" s="3">
        <f>'7E'!L206</f>
        <v>566.93624715452154</v>
      </c>
      <c r="T33" s="3">
        <f t="shared" si="4"/>
        <v>1.6409022274999012</v>
      </c>
    </row>
    <row r="34" spans="1:20" x14ac:dyDescent="0.25">
      <c r="A34" s="3">
        <f t="shared" si="0"/>
        <v>5.0833333333333321</v>
      </c>
      <c r="B34" s="3">
        <f>AVERAGE('10E'!$J33:$J63) + Calibration!$C$11</f>
        <v>401.81227727363284</v>
      </c>
      <c r="C34" s="2">
        <f>'10E'!K63</f>
        <v>511.40471968393013</v>
      </c>
      <c r="D34" s="2">
        <f>'10E'!L63</f>
        <v>582.35971017713257</v>
      </c>
      <c r="E34" s="3">
        <f t="shared" si="1"/>
        <v>0.62066247625266291</v>
      </c>
      <c r="G34" s="3">
        <f>AVERAGE('9E'!$J33:$J63) + Calibration!$C$11</f>
        <v>401.5114121610149</v>
      </c>
      <c r="H34" s="3">
        <f>'9E'!K63</f>
        <v>556.9077521725369</v>
      </c>
      <c r="I34" s="3">
        <f>'9E'!L63</f>
        <v>585.4609641947003</v>
      </c>
      <c r="J34" s="3">
        <f t="shared" si="2"/>
        <v>0.880066864748419</v>
      </c>
      <c r="L34" s="3">
        <f>AVERAGE('8E'!$J33:$J63) + Calibration!$C$11</f>
        <v>397.27740890705479</v>
      </c>
      <c r="M34" s="3">
        <f>'8E'!K63</f>
        <v>565.6211028532482</v>
      </c>
      <c r="N34" s="3">
        <f>'8E'!L63</f>
        <v>574.54463523340462</v>
      </c>
      <c r="O34" s="3">
        <f t="shared" si="3"/>
        <v>0.9533925118211205</v>
      </c>
      <c r="Q34" s="3">
        <f>AVERAGE('7E'!$J177:$J207) + Calibration!$C$11</f>
        <v>394.1771246375867</v>
      </c>
      <c r="R34" s="3">
        <f>'7E'!K207</f>
        <v>675.42540239552159</v>
      </c>
      <c r="S34" s="3">
        <f>'7E'!L207</f>
        <v>564.70338395765964</v>
      </c>
      <c r="T34" s="3">
        <f t="shared" si="4"/>
        <v>1.5928128680763387</v>
      </c>
    </row>
    <row r="35" spans="1:20" x14ac:dyDescent="0.25">
      <c r="A35" s="3">
        <f t="shared" si="0"/>
        <v>5.1666666666666652</v>
      </c>
      <c r="B35" s="3">
        <f>AVERAGE('10E'!$J34:$J64) + Calibration!$C$11</f>
        <v>401.53133866418227</v>
      </c>
      <c r="C35" s="2">
        <f>'10E'!K64</f>
        <v>517.05228338093764</v>
      </c>
      <c r="D35" s="2">
        <f>'10E'!L64</f>
        <v>581.65679703261435</v>
      </c>
      <c r="E35" s="3">
        <f t="shared" si="1"/>
        <v>0.65423777433955144</v>
      </c>
      <c r="G35" s="3">
        <f>AVERAGE('9E'!$J34:$J64) + Calibration!$C$11</f>
        <v>401.26434515997414</v>
      </c>
      <c r="H35" s="3">
        <f>'9E'!K64</f>
        <v>534.72101408130095</v>
      </c>
      <c r="I35" s="3">
        <f>'9E'!L64</f>
        <v>585.00614144764074</v>
      </c>
      <c r="J35" s="3">
        <f t="shared" si="2"/>
        <v>0.75581440456481386</v>
      </c>
      <c r="L35" s="3">
        <f>AVERAGE('8E'!$J34:$J64) + Calibration!$C$11</f>
        <v>397.25549172611693</v>
      </c>
      <c r="M35" s="3">
        <f>'8E'!K64</f>
        <v>556.50438876610065</v>
      </c>
      <c r="N35" s="3">
        <f>'8E'!L64</f>
        <v>575.41297643437679</v>
      </c>
      <c r="O35" s="3">
        <f t="shared" si="3"/>
        <v>0.90188531803407168</v>
      </c>
      <c r="Q35" s="3">
        <f>AVERAGE('7E'!$J178:$J208) + Calibration!$C$11</f>
        <v>394.33851538587038</v>
      </c>
      <c r="R35" s="3">
        <f>'7E'!K208</f>
        <v>666.26834067265145</v>
      </c>
      <c r="S35" s="3">
        <f>'7E'!L208</f>
        <v>560.23760380922454</v>
      </c>
      <c r="T35" s="3">
        <f t="shared" si="4"/>
        <v>1.5400390302241251</v>
      </c>
    </row>
    <row r="36" spans="1:20" x14ac:dyDescent="0.25">
      <c r="A36" s="3">
        <f t="shared" ref="A36:A68" si="5">1/12+A35</f>
        <v>5.2499999999999982</v>
      </c>
      <c r="B36" s="3">
        <f>AVERAGE('10E'!$J35:$J65) + Calibration!$C$11</f>
        <v>401.33806897773036</v>
      </c>
      <c r="C36" s="2">
        <f>'10E'!K65</f>
        <v>515.76139704126422</v>
      </c>
      <c r="D36" s="2">
        <f>'10E'!L65</f>
        <v>582.77322863104541</v>
      </c>
      <c r="E36" s="3">
        <f t="shared" si="1"/>
        <v>0.64802156585854931</v>
      </c>
      <c r="G36" s="3">
        <f>AVERAGE('9E'!$J35:$J65) + Calibration!$C$11</f>
        <v>401.19859341791346</v>
      </c>
      <c r="H36" s="3">
        <f>'9E'!K65</f>
        <v>533.6318578523269</v>
      </c>
      <c r="I36" s="3">
        <f>'9E'!L65</f>
        <v>585.25423184509953</v>
      </c>
      <c r="J36" s="3">
        <f t="shared" si="2"/>
        <v>0.75001848698978901</v>
      </c>
      <c r="L36" s="3">
        <f>AVERAGE('8E'!$J35:$J65) + Calibration!$C$11</f>
        <v>397.49259597369172</v>
      </c>
      <c r="M36" s="3">
        <f>'8E'!K65</f>
        <v>613.7865589191224</v>
      </c>
      <c r="N36" s="3">
        <f>'8E'!L65</f>
        <v>572.97333126818069</v>
      </c>
      <c r="O36" s="3">
        <f t="shared" si="3"/>
        <v>1.2249525942456687</v>
      </c>
      <c r="Q36" s="3">
        <f>AVERAGE('7E'!$J179:$J209) + Calibration!$C$11</f>
        <v>394.19904301400726</v>
      </c>
      <c r="R36" s="3">
        <f>'7E'!K209</f>
        <v>803.74555952819151</v>
      </c>
      <c r="S36" s="3">
        <f>'7E'!L209</f>
        <v>560.44434029380307</v>
      </c>
      <c r="T36" s="3">
        <f t="shared" si="4"/>
        <v>2.3194131774953672</v>
      </c>
    </row>
    <row r="37" spans="1:20" x14ac:dyDescent="0.25">
      <c r="A37" s="3">
        <f t="shared" si="5"/>
        <v>5.3333333333333313</v>
      </c>
      <c r="B37" s="3">
        <f>AVERAGE('10E'!$J36:$J66) + Calibration!$C$11</f>
        <v>401.16472380197467</v>
      </c>
      <c r="C37" s="2">
        <f>'10E'!K66</f>
        <v>523.82930253516031</v>
      </c>
      <c r="D37" s="2">
        <f>'10E'!L66</f>
        <v>581.24327857870162</v>
      </c>
      <c r="E37" s="3">
        <f t="shared" si="1"/>
        <v>0.69469481207469885</v>
      </c>
      <c r="G37" s="3">
        <f>AVERAGE('9E'!$J36:$J66) + Calibration!$C$11</f>
        <v>400.80009961753757</v>
      </c>
      <c r="H37" s="3">
        <f>'9E'!K66</f>
        <v>535.81017031027488</v>
      </c>
      <c r="I37" s="3">
        <f>'9E'!L66</f>
        <v>585.25423184509953</v>
      </c>
      <c r="J37" s="3">
        <f t="shared" si="2"/>
        <v>0.76461189250152151</v>
      </c>
      <c r="L37" s="3">
        <f>AVERAGE('8E'!$J36:$J66) + Calibration!$C$11</f>
        <v>397.49259597369172</v>
      </c>
      <c r="M37" s="3">
        <f>'8E'!K66</f>
        <v>632.50409821273706</v>
      </c>
      <c r="N37" s="3">
        <f>'8E'!L66</f>
        <v>572.7252408707219</v>
      </c>
      <c r="O37" s="3">
        <f t="shared" si="3"/>
        <v>1.3309569320615751</v>
      </c>
      <c r="Q37" s="3">
        <f>AVERAGE('7E'!$J180:$J210) + Calibration!$C$11</f>
        <v>394.47998182270481</v>
      </c>
      <c r="R37" s="3">
        <f>'7E'!K210</f>
        <v>727.70550244583239</v>
      </c>
      <c r="S37" s="3">
        <f>'7E'!L210</f>
        <v>561.80891190942623</v>
      </c>
      <c r="T37" s="3">
        <f t="shared" si="4"/>
        <v>1.8871791907532149</v>
      </c>
    </row>
    <row r="38" spans="1:20" x14ac:dyDescent="0.25">
      <c r="A38" s="3">
        <f t="shared" si="5"/>
        <v>5.4166666666666643</v>
      </c>
      <c r="B38" s="3">
        <f>AVERAGE('10E'!$J37:$J67) + Calibration!$C$11</f>
        <v>401.14280642178971</v>
      </c>
      <c r="C38" s="2">
        <f>'10E'!K67</f>
        <v>521.65099007721233</v>
      </c>
      <c r="D38" s="2">
        <f>'10E'!L67</f>
        <v>590.17483474059406</v>
      </c>
      <c r="E38" s="3">
        <f t="shared" si="1"/>
        <v>0.68248235034551574</v>
      </c>
      <c r="G38" s="3">
        <f>AVERAGE('9E'!$J37:$J67) + Calibration!$C$11</f>
        <v>400.6068299310856</v>
      </c>
      <c r="H38" s="3">
        <f>'9E'!K67</f>
        <v>538.19021287892235</v>
      </c>
      <c r="I38" s="3">
        <f>'9E'!L67</f>
        <v>585.70905459215896</v>
      </c>
      <c r="J38" s="3">
        <f t="shared" si="2"/>
        <v>0.7791855101825822</v>
      </c>
      <c r="L38" s="3">
        <f>AVERAGE('8E'!$J37:$J67) + Calibration!$C$11</f>
        <v>397.29932628723981</v>
      </c>
      <c r="M38" s="3">
        <f>'8E'!K67</f>
        <v>599.62737465210319</v>
      </c>
      <c r="N38" s="3">
        <f>'8E'!L67</f>
        <v>571.60880927229096</v>
      </c>
      <c r="O38" s="3">
        <f t="shared" si="3"/>
        <v>1.1458584620585608</v>
      </c>
      <c r="Q38" s="3">
        <f>AVERAGE('7E'!$J181:$J211) + Calibration!$C$11</f>
        <v>394.80276232303663</v>
      </c>
      <c r="R38" s="3">
        <f>'7E'!K211</f>
        <v>736.86256416870253</v>
      </c>
      <c r="S38" s="3">
        <f>'7E'!L211</f>
        <v>563.58695235922869</v>
      </c>
      <c r="T38" s="3">
        <f t="shared" si="4"/>
        <v>1.9372109880094996</v>
      </c>
    </row>
    <row r="39" spans="1:20" x14ac:dyDescent="0.25">
      <c r="A39" s="3">
        <f t="shared" si="5"/>
        <v>5.4999999999999973</v>
      </c>
      <c r="B39" s="3">
        <f>AVERAGE('10E'!$J38:$J68) + Calibration!$C$11</f>
        <v>400.8957394207489</v>
      </c>
      <c r="C39" s="2">
        <f>'10E'!K68</f>
        <v>524.67642942519353</v>
      </c>
      <c r="D39" s="2">
        <f>'10E'!L68</f>
        <v>590.17483474059406</v>
      </c>
      <c r="E39" s="3">
        <f t="shared" si="1"/>
        <v>0.7010157624081137</v>
      </c>
      <c r="G39" s="3">
        <f>AVERAGE('9E'!$J38:$J68) + Calibration!$C$11</f>
        <v>400.53111663104158</v>
      </c>
      <c r="H39" s="3">
        <f>'9E'!K68</f>
        <v>528.18597585853763</v>
      </c>
      <c r="I39" s="3">
        <f>'9E'!L68</f>
        <v>584.34453259626923</v>
      </c>
      <c r="J39" s="3">
        <f t="shared" si="2"/>
        <v>0.72295661353358343</v>
      </c>
      <c r="L39" s="3">
        <f>AVERAGE('8E'!$J38:$J68) + Calibration!$C$11</f>
        <v>397.29932628723981</v>
      </c>
      <c r="M39" s="3">
        <f>'8E'!K68</f>
        <v>612.69740269014858</v>
      </c>
      <c r="N39" s="3">
        <f>'8E'!L68</f>
        <v>573.42820363497356</v>
      </c>
      <c r="O39" s="3">
        <f t="shared" si="3"/>
        <v>1.2198788578848954</v>
      </c>
      <c r="Q39" s="3">
        <f>AVERAGE('7E'!$J182:$J212) + Calibration!$C$11</f>
        <v>394.95419031785445</v>
      </c>
      <c r="R39" s="3">
        <f>'7E'!K212</f>
        <v>767.80300057637237</v>
      </c>
      <c r="S39" s="3">
        <f>'7E'!L212</f>
        <v>562.47047114106419</v>
      </c>
      <c r="T39" s="3">
        <f t="shared" si="4"/>
        <v>2.1115805137049071</v>
      </c>
    </row>
    <row r="40" spans="1:20" x14ac:dyDescent="0.25">
      <c r="A40" s="3">
        <f t="shared" si="5"/>
        <v>5.5833333333333304</v>
      </c>
      <c r="B40" s="3">
        <f>AVERAGE('10E'!$J39:$J69) + Calibration!$C$11</f>
        <v>400.68055255335906</v>
      </c>
      <c r="C40" s="2">
        <f>'10E'!K69</f>
        <v>514.87392251550841</v>
      </c>
      <c r="D40" s="2">
        <f>'10E'!L69</f>
        <v>590.58834905952915</v>
      </c>
      <c r="E40" s="3">
        <f t="shared" si="1"/>
        <v>0.64671922820185834</v>
      </c>
      <c r="G40" s="3">
        <f>AVERAGE('9E'!$J39:$J69) + Calibration!$C$11</f>
        <v>400.20833613070971</v>
      </c>
      <c r="H40" s="3">
        <f>'9E'!K69</f>
        <v>559.97358756372205</v>
      </c>
      <c r="I40" s="3">
        <f>'9E'!L69</f>
        <v>585.00614144764074</v>
      </c>
      <c r="J40" s="3">
        <f t="shared" si="2"/>
        <v>0.90480962366275042</v>
      </c>
      <c r="L40" s="3">
        <f>AVERAGE('8E'!$J39:$J69) + Calibration!$C$11</f>
        <v>397.05226028243453</v>
      </c>
      <c r="M40" s="3">
        <f>'8E'!K69</f>
        <v>649.52743213376664</v>
      </c>
      <c r="N40" s="3">
        <f>'8E'!L69</f>
        <v>572.31172241680906</v>
      </c>
      <c r="O40" s="3">
        <f t="shared" si="3"/>
        <v>1.4298601427906557</v>
      </c>
      <c r="Q40" s="3">
        <f>AVERAGE('7E'!$J183:$J213) + Calibration!$C$11</f>
        <v>394.97610749879232</v>
      </c>
      <c r="R40" s="3">
        <f>'7E'!K213</f>
        <v>741.21924152603651</v>
      </c>
      <c r="S40" s="3">
        <f>'7E'!L213</f>
        <v>561.56082151196745</v>
      </c>
      <c r="T40" s="3">
        <f t="shared" si="4"/>
        <v>1.9609027431497417</v>
      </c>
    </row>
    <row r="41" spans="1:20" x14ac:dyDescent="0.25">
      <c r="A41" s="3">
        <f t="shared" si="5"/>
        <v>5.6666666666666634</v>
      </c>
      <c r="B41" s="3">
        <f>AVERAGE('10E'!$J40:$J70) + Calibration!$C$11</f>
        <v>400.94953573910215</v>
      </c>
      <c r="C41" s="2">
        <f>'10E'!K70</f>
        <v>517.29431271987835</v>
      </c>
      <c r="D41" s="2">
        <f>'10E'!L70</f>
        <v>592.40774755718951</v>
      </c>
      <c r="E41" s="3">
        <f t="shared" si="1"/>
        <v>0.65890344070995399</v>
      </c>
      <c r="G41" s="3">
        <f>AVERAGE('9E'!$J40:$J70) + Calibration!$C$11</f>
        <v>400.20833613070971</v>
      </c>
      <c r="H41" s="3">
        <f>'9E'!K70</f>
        <v>536.45561549708998</v>
      </c>
      <c r="I41" s="3">
        <f>'9E'!L70</f>
        <v>583.68292787987559</v>
      </c>
      <c r="J41" s="3">
        <f t="shared" si="2"/>
        <v>0.7716186621485529</v>
      </c>
      <c r="L41" s="3">
        <f>AVERAGE('8E'!$J40:$J70) + Calibration!$C$11</f>
        <v>397.27741010253743</v>
      </c>
      <c r="M41" s="3">
        <f>'8E'!K70</f>
        <v>635.77161530714045</v>
      </c>
      <c r="N41" s="3">
        <f>'8E'!L70</f>
        <v>572.51850438614338</v>
      </c>
      <c r="O41" s="3">
        <f t="shared" si="3"/>
        <v>1.3506807651938166</v>
      </c>
      <c r="Q41" s="3">
        <f>AVERAGE('7E'!$J184:$J214) + Calibration!$C$11</f>
        <v>395.21121887687855</v>
      </c>
      <c r="R41" s="3">
        <f>'7E'!K214</f>
        <v>809.63515256413962</v>
      </c>
      <c r="S41" s="3">
        <f>'7E'!L214</f>
        <v>560.69243069126173</v>
      </c>
      <c r="T41" s="3">
        <f t="shared" si="4"/>
        <v>2.3470357922832159</v>
      </c>
    </row>
    <row r="42" spans="1:20" x14ac:dyDescent="0.25">
      <c r="A42" s="3">
        <f t="shared" si="5"/>
        <v>5.7499999999999964</v>
      </c>
      <c r="B42" s="3">
        <f>AVERAGE('10E'!$J41:$J71) + Calibration!$C$11</f>
        <v>401.19660274014291</v>
      </c>
      <c r="C42" s="2">
        <f>'10E'!K71</f>
        <v>516.40683819412254</v>
      </c>
      <c r="D42" s="2">
        <f>'10E'!L71</f>
        <v>592.15965715973084</v>
      </c>
      <c r="E42" s="3">
        <f t="shared" si="1"/>
        <v>0.65247811303273395</v>
      </c>
      <c r="G42" s="3">
        <f>AVERAGE('9E'!$J41:$J71) + Calibration!$C$11</f>
        <v>400.06886375884648</v>
      </c>
      <c r="H42" s="3">
        <f>'9E'!K71</f>
        <v>520.96519725467465</v>
      </c>
      <c r="I42" s="3">
        <f>'9E'!L71</f>
        <v>588.60352664039237</v>
      </c>
      <c r="J42" s="3">
        <f t="shared" si="2"/>
        <v>0.68468058624394812</v>
      </c>
      <c r="L42" s="3">
        <f>AVERAGE('8E'!$J41:$J71) + Calibration!$C$11</f>
        <v>397.49259716917436</v>
      </c>
      <c r="M42" s="3">
        <f>'8E'!K71</f>
        <v>599.62737465210319</v>
      </c>
      <c r="N42" s="3">
        <f>'8E'!L71</f>
        <v>576.77750256524428</v>
      </c>
      <c r="O42" s="3">
        <f t="shared" si="3"/>
        <v>1.1447638976750065</v>
      </c>
      <c r="Q42" s="3">
        <f>AVERAGE('7E'!$J185:$J215) + Calibration!$C$11</f>
        <v>395.34072949151135</v>
      </c>
      <c r="R42" s="3">
        <f>'7E'!K215</f>
        <v>853.00021619656422</v>
      </c>
      <c r="S42" s="3">
        <f>'7E'!L215</f>
        <v>563.38016625491662</v>
      </c>
      <c r="T42" s="3">
        <f t="shared" si="4"/>
        <v>2.5918946968572287</v>
      </c>
    </row>
    <row r="43" spans="1:20" x14ac:dyDescent="0.25">
      <c r="A43" s="3">
        <f t="shared" si="5"/>
        <v>5.8333333333333295</v>
      </c>
      <c r="B43" s="3">
        <f>AVERAGE('10E'!$J42:$J72) + Calibration!$C$11</f>
        <v>401.48750310682385</v>
      </c>
      <c r="C43" s="2">
        <f>'10E'!K72</f>
        <v>514.87392251550841</v>
      </c>
      <c r="D43" s="2">
        <f>'10E'!L72</f>
        <v>589.92674434313528</v>
      </c>
      <c r="E43" s="3">
        <f t="shared" si="1"/>
        <v>0.64214916919311915</v>
      </c>
      <c r="G43" s="3">
        <f>AVERAGE('9E'!$J42:$J72) + Calibration!$C$11</f>
        <v>399.85367669220949</v>
      </c>
      <c r="H43" s="3">
        <f>'9E'!K72</f>
        <v>536.45561549708998</v>
      </c>
      <c r="I43" s="3">
        <f>'9E'!L72</f>
        <v>583.88966022947636</v>
      </c>
      <c r="J43" s="3">
        <f t="shared" si="2"/>
        <v>0.77362722953225815</v>
      </c>
      <c r="L43" s="3">
        <f>AVERAGE('8E'!$J42:$J72) + Calibration!$C$11</f>
        <v>397.61214522958818</v>
      </c>
      <c r="M43" s="3">
        <f>'8E'!K72</f>
        <v>585.46819441904074</v>
      </c>
      <c r="N43" s="3">
        <f>'8E'!L72</f>
        <v>577.89398378340877</v>
      </c>
      <c r="O43" s="3">
        <f t="shared" si="3"/>
        <v>1.0638981859027572</v>
      </c>
      <c r="Q43" s="3">
        <f>AVERAGE('7E'!$J186:$J216) + Calibration!$C$11</f>
        <v>395.27497774945067</v>
      </c>
      <c r="R43" s="3">
        <f>'7E'!K216</f>
        <v>747.55254560414346</v>
      </c>
      <c r="S43" s="3">
        <f>'7E'!L216</f>
        <v>561.35403954263325</v>
      </c>
      <c r="T43" s="3">
        <f t="shared" si="4"/>
        <v>1.9950779705628243</v>
      </c>
    </row>
    <row r="44" spans="1:20" x14ac:dyDescent="0.25">
      <c r="A44" s="3">
        <f t="shared" si="5"/>
        <v>5.9166666666666625</v>
      </c>
      <c r="B44" s="3">
        <f>AVERAGE('10E'!$J43:$J73) + Calibration!$C$11</f>
        <v>401.73457010786461</v>
      </c>
      <c r="C44" s="2">
        <f>'10E'!K73</f>
        <v>514.67224081229017</v>
      </c>
      <c r="D44" s="2">
        <f>'10E'!L73</f>
        <v>590.83643945698782</v>
      </c>
      <c r="E44" s="3">
        <f t="shared" si="1"/>
        <v>0.63960773954820049</v>
      </c>
      <c r="G44" s="3">
        <f>AVERAGE('9E'!$J43:$J73) + Calibration!$C$11</f>
        <v>399.54085914459068</v>
      </c>
      <c r="H44" s="3">
        <f>'9E'!K73</f>
        <v>536.45561549708998</v>
      </c>
      <c r="I44" s="3">
        <f>'9E'!L73</f>
        <v>582.1116197796739</v>
      </c>
      <c r="J44" s="3">
        <f t="shared" si="2"/>
        <v>0.77539883083477767</v>
      </c>
      <c r="L44" s="3">
        <f>AVERAGE('8E'!$J43:$J73) + Calibration!$C$11</f>
        <v>397.946880157392</v>
      </c>
      <c r="M44" s="3">
        <f>'8E'!K73</f>
        <v>588.93739725061891</v>
      </c>
      <c r="N44" s="3">
        <f>'8E'!L73</f>
        <v>577.43910728163792</v>
      </c>
      <c r="O44" s="3">
        <f t="shared" si="3"/>
        <v>1.081649835269304</v>
      </c>
      <c r="Q44" s="3">
        <f>AVERAGE('7E'!$J187:$J217) + Calibration!$C$11</f>
        <v>394.88843837654667</v>
      </c>
      <c r="R44" s="3">
        <f>'7E'!K217</f>
        <v>683.93707137301465</v>
      </c>
      <c r="S44" s="3">
        <f>'7E'!L217</f>
        <v>563.13207585745795</v>
      </c>
      <c r="T44" s="3">
        <f t="shared" si="4"/>
        <v>1.6369891606337486</v>
      </c>
    </row>
    <row r="45" spans="1:20" x14ac:dyDescent="0.25">
      <c r="A45" s="3">
        <f t="shared" si="5"/>
        <v>5.9999999999999956</v>
      </c>
      <c r="B45" s="3">
        <f>AVERAGE('10E'!$J44:$J74) + Calibration!$C$11</f>
        <v>401.8003218499253</v>
      </c>
      <c r="C45" s="2">
        <f>'10E'!K74</f>
        <v>506.40260117373771</v>
      </c>
      <c r="D45" s="2">
        <f>'10E'!L74</f>
        <v>590.83643945698782</v>
      </c>
      <c r="E45" s="3">
        <f t="shared" si="1"/>
        <v>0.59240133971765563</v>
      </c>
      <c r="G45" s="3">
        <f>AVERAGE('9E'!$J44:$J74) + Calibration!$C$11</f>
        <v>399.16428252515266</v>
      </c>
      <c r="H45" s="3">
        <f>'9E'!K74</f>
        <v>523.5872731962196</v>
      </c>
      <c r="I45" s="3">
        <f>'9E'!L74</f>
        <v>576.32267568320708</v>
      </c>
      <c r="J45" s="3">
        <f t="shared" si="2"/>
        <v>0.70465334829886372</v>
      </c>
      <c r="L45" s="3">
        <f>AVERAGE('8E'!$J44:$J74) + Calibration!$C$11</f>
        <v>398.13018808661354</v>
      </c>
      <c r="M45" s="3">
        <f>'8E'!K74</f>
        <v>597.89277727027093</v>
      </c>
      <c r="N45" s="3">
        <f>'8E'!L74</f>
        <v>577.89398378340877</v>
      </c>
      <c r="O45" s="3">
        <f t="shared" si="3"/>
        <v>1.1313293192352705</v>
      </c>
      <c r="Q45" s="3">
        <f>AVERAGE('7E'!$J188:$J218) + Calibration!$C$11</f>
        <v>394.82467930472751</v>
      </c>
      <c r="R45" s="3">
        <f>'7E'!K218</f>
        <v>681.75870647362854</v>
      </c>
      <c r="S45" s="3">
        <f>'7E'!L218</f>
        <v>563.13207585745795</v>
      </c>
      <c r="T45" s="3">
        <f t="shared" si="4"/>
        <v>1.625013366862109</v>
      </c>
    </row>
    <row r="46" spans="1:20" x14ac:dyDescent="0.25">
      <c r="A46" s="3">
        <f t="shared" si="5"/>
        <v>6.0833333333333286</v>
      </c>
      <c r="B46" s="3">
        <f>AVERAGE('10E'!$J45:$J75) + Calibration!$C$11</f>
        <v>401.71265292692675</v>
      </c>
      <c r="C46" s="2">
        <f>'10E'!K75</f>
        <v>511.16269034498941</v>
      </c>
      <c r="D46" s="2">
        <f>'10E'!L75</f>
        <v>590.38156709019484</v>
      </c>
      <c r="E46" s="3">
        <f t="shared" si="1"/>
        <v>0.61985598418836363</v>
      </c>
      <c r="G46" s="3">
        <f>AVERAGE('9E'!$J45:$J75) + Calibration!$C$11</f>
        <v>398.87537383247764</v>
      </c>
      <c r="H46" s="3">
        <f>'9E'!K75</f>
        <v>518.58515468602729</v>
      </c>
      <c r="I46" s="3">
        <f>'9E'!L75</f>
        <v>579.87875658281189</v>
      </c>
      <c r="J46" s="3">
        <f t="shared" si="2"/>
        <v>0.6779607004109125</v>
      </c>
      <c r="L46" s="3">
        <f>AVERAGE('8E'!$J45:$J75) + Calibration!$C$11</f>
        <v>398.29157763941464</v>
      </c>
      <c r="M46" s="3">
        <f>'8E'!K75</f>
        <v>568.04149305761814</v>
      </c>
      <c r="N46" s="3">
        <f>'8E'!L75</f>
        <v>578.76232498438094</v>
      </c>
      <c r="O46" s="3">
        <f t="shared" si="3"/>
        <v>0.96135646336542369</v>
      </c>
      <c r="Q46" s="3">
        <f>AVERAGE('7E'!$J189:$J219) + Calibration!$C$11</f>
        <v>394.79279917107664</v>
      </c>
      <c r="R46" s="3">
        <f>'7E'!K219</f>
        <v>693.53789254552498</v>
      </c>
      <c r="S46" s="3">
        <f>'7E'!L219</f>
        <v>563.58695235922869</v>
      </c>
      <c r="T46" s="3">
        <f t="shared" si="4"/>
        <v>1.6919037968688988</v>
      </c>
    </row>
    <row r="47" spans="1:20" x14ac:dyDescent="0.25">
      <c r="A47" s="3">
        <f t="shared" si="5"/>
        <v>6.1666666666666616</v>
      </c>
      <c r="B47" s="3">
        <f>AVERAGE('10E'!$J46:$J76) + Calibration!$C$11</f>
        <v>401.89595985991281</v>
      </c>
      <c r="C47" s="2">
        <f>'10E'!K76</f>
        <v>510.31556345495619</v>
      </c>
      <c r="D47" s="2">
        <f>'10E'!L76</f>
        <v>589.47191746109809</v>
      </c>
      <c r="E47" s="3">
        <f t="shared" si="1"/>
        <v>0.61402025688688366</v>
      </c>
      <c r="G47" s="3">
        <f>AVERAGE('9E'!$J46:$J76) + Calibration!$C$11</f>
        <v>398.78969757972061</v>
      </c>
      <c r="H47" s="3">
        <f>'9E'!K76</f>
        <v>528.387705969237</v>
      </c>
      <c r="I47" s="3">
        <f>'9E'!L76</f>
        <v>577.89398378340877</v>
      </c>
      <c r="J47" s="3">
        <f t="shared" si="2"/>
        <v>0.73396138488554041</v>
      </c>
      <c r="L47" s="3">
        <f>AVERAGE('8E'!$J46:$J76) + Calibration!$C$11</f>
        <v>398.45296838769838</v>
      </c>
      <c r="M47" s="3">
        <f>'8E'!K76</f>
        <v>562.595663505267</v>
      </c>
      <c r="N47" s="3">
        <f>'8E'!L76</f>
        <v>578.55553888006898</v>
      </c>
      <c r="O47" s="3">
        <f t="shared" si="3"/>
        <v>0.92960070393397543</v>
      </c>
      <c r="Q47" s="3">
        <f>AVERAGE('7E'!$J190:$J220) + Calibration!$C$11</f>
        <v>395.03986497663482</v>
      </c>
      <c r="R47" s="3">
        <f>'7E'!K220</f>
        <v>689.8266603750061</v>
      </c>
      <c r="S47" s="3">
        <f>'7E'!L220</f>
        <v>569.37589645569551</v>
      </c>
      <c r="T47" s="3">
        <f t="shared" si="4"/>
        <v>1.6694864935444584</v>
      </c>
    </row>
    <row r="48" spans="1:20" x14ac:dyDescent="0.25">
      <c r="A48" s="3">
        <f t="shared" si="5"/>
        <v>6.2499999999999947</v>
      </c>
      <c r="B48" s="3">
        <f>AVERAGE('10E'!$J47:$J77) + Calibration!$C$11</f>
        <v>402.19881584954834</v>
      </c>
      <c r="C48" s="2">
        <f>'10E'!K77</f>
        <v>507.69349154736801</v>
      </c>
      <c r="D48" s="2">
        <f>'10E'!L77</f>
        <v>587.94197154373217</v>
      </c>
      <c r="E48" s="3">
        <f t="shared" si="1"/>
        <v>0.59745530996513507</v>
      </c>
      <c r="G48" s="3">
        <f>AVERAGE('9E'!$J47:$J77) + Calibration!$C$11</f>
        <v>398.83353214084337</v>
      </c>
      <c r="H48" s="3">
        <f>'9E'!K77</f>
        <v>529.47686623216782</v>
      </c>
      <c r="I48" s="3">
        <f>'9E'!L77</f>
        <v>577.43910728163792</v>
      </c>
      <c r="J48" s="3">
        <f t="shared" si="2"/>
        <v>0.73988145039649733</v>
      </c>
      <c r="L48" s="3">
        <f>AVERAGE('8E'!$J47:$J77) + Calibration!$C$11</f>
        <v>398.76578593531724</v>
      </c>
      <c r="M48" s="3">
        <f>'8E'!K77</f>
        <v>551.05850677231138</v>
      </c>
      <c r="N48" s="3">
        <f>'8E'!L77</f>
        <v>579.21714773144038</v>
      </c>
      <c r="O48" s="3">
        <f t="shared" si="3"/>
        <v>0.86248992312870465</v>
      </c>
      <c r="Q48" s="3">
        <f>AVERAGE('7E'!$J191:$J221) + Calibration!$C$11</f>
        <v>395.35268252425357</v>
      </c>
      <c r="R48" s="3">
        <f>'7E'!K221</f>
        <v>688.93918988320706</v>
      </c>
      <c r="S48" s="3">
        <f>'7E'!L221</f>
        <v>569.37589645569551</v>
      </c>
      <c r="T48" s="3">
        <f t="shared" si="4"/>
        <v>1.6626888190846409</v>
      </c>
    </row>
    <row r="49" spans="1:20" x14ac:dyDescent="0.25">
      <c r="A49" s="3">
        <f t="shared" si="5"/>
        <v>6.3333333333333277</v>
      </c>
      <c r="B49" s="3">
        <f>AVERAGE('10E'!$J48:$J78) + Calibration!$C$11</f>
        <v>402.2944536602887</v>
      </c>
      <c r="C49" s="2">
        <f>'10E'!K78</f>
        <v>511.60645382858638</v>
      </c>
      <c r="D49" s="2">
        <f>'10E'!L78</f>
        <v>587.48709504196142</v>
      </c>
      <c r="E49" s="3">
        <f t="shared" si="1"/>
        <v>0.61907422826277259</v>
      </c>
      <c r="G49" s="3">
        <f>AVERAGE('9E'!$J48:$J78) + Calibration!$C$11</f>
        <v>398.99492308837409</v>
      </c>
      <c r="H49" s="3">
        <f>'9E'!K78</f>
        <v>527.50023547743797</v>
      </c>
      <c r="I49" s="3">
        <f>'9E'!L78</f>
        <v>577.64584376621656</v>
      </c>
      <c r="J49" s="3">
        <f t="shared" si="2"/>
        <v>0.72777304387847364</v>
      </c>
      <c r="L49" s="3">
        <f>AVERAGE('8E'!$J48:$J78) + Calibration!$C$11</f>
        <v>398.80962029719296</v>
      </c>
      <c r="M49" s="3">
        <f>'8E'!K78</f>
        <v>587.0010657241304</v>
      </c>
      <c r="N49" s="3">
        <f>'8E'!L78</f>
        <v>579.42388008104115</v>
      </c>
      <c r="O49" s="3">
        <f t="shared" si="3"/>
        <v>1.0657976586647917</v>
      </c>
      <c r="Q49" s="3">
        <f>AVERAGE('7E'!$J192:$J222) + Calibration!$C$11</f>
        <v>395.62166670623219</v>
      </c>
      <c r="R49" s="3">
        <f>'7E'!K222</f>
        <v>665.17918444367751</v>
      </c>
      <c r="S49" s="3">
        <f>'7E'!L222</f>
        <v>568.96242762151621</v>
      </c>
      <c r="T49" s="3">
        <f t="shared" si="4"/>
        <v>1.5266037764272333</v>
      </c>
    </row>
    <row r="50" spans="1:20" x14ac:dyDescent="0.25">
      <c r="A50" s="3">
        <f t="shared" si="5"/>
        <v>6.4166666666666607</v>
      </c>
      <c r="B50" s="3">
        <f>AVERAGE('10E'!$J49:$J79) + Calibration!$C$11</f>
        <v>402.5733995994978</v>
      </c>
      <c r="C50" s="2">
        <f>'10E'!K79</f>
        <v>516.60852393129744</v>
      </c>
      <c r="D50" s="2">
        <f>'10E'!L79</f>
        <v>585.00614144764074</v>
      </c>
      <c r="E50" s="3">
        <f t="shared" si="1"/>
        <v>0.64582302475361952</v>
      </c>
      <c r="G50" s="3">
        <f>AVERAGE('9E'!$J49:$J79) + Calibration!$C$11</f>
        <v>398.99492308837415</v>
      </c>
      <c r="H50" s="3">
        <f>'9E'!K79</f>
        <v>517.69772856775285</v>
      </c>
      <c r="I50" s="3">
        <f>'9E'!L79</f>
        <v>578.10071613300954</v>
      </c>
      <c r="J50" s="3">
        <f t="shared" si="2"/>
        <v>0.67225782696897818</v>
      </c>
      <c r="L50" s="3">
        <f>AVERAGE('8E'!$J49:$J79) + Calibration!$C$11</f>
        <v>399.17623515940056</v>
      </c>
      <c r="M50" s="3">
        <f>'8E'!K79</f>
        <v>580.66775761206645</v>
      </c>
      <c r="N50" s="3">
        <f>'8E'!L79</f>
        <v>580.78845583164207</v>
      </c>
      <c r="O50" s="3">
        <f t="shared" si="3"/>
        <v>1.0278535204335704</v>
      </c>
      <c r="Q50" s="3">
        <f>AVERAGE('7E'!$J193:$J223) + Calibration!$C$11</f>
        <v>395.75117732086505</v>
      </c>
      <c r="R50" s="3">
        <f>'7E'!K223</f>
        <v>699.83085302186623</v>
      </c>
      <c r="S50" s="3">
        <f>'7E'!L223</f>
        <v>563.58695235922869</v>
      </c>
      <c r="T50" s="3">
        <f t="shared" si="4"/>
        <v>1.7221155067619605</v>
      </c>
    </row>
    <row r="51" spans="1:20" x14ac:dyDescent="0.25">
      <c r="A51" s="3">
        <f t="shared" si="5"/>
        <v>6.4999999999999938</v>
      </c>
      <c r="B51" s="3">
        <f>AVERAGE('10E'!$J50:$J80) + Calibration!$C$11</f>
        <v>402.73479034778154</v>
      </c>
      <c r="C51" s="2">
        <f>'10E'!K80</f>
        <v>510.7592785310718</v>
      </c>
      <c r="D51" s="2">
        <f>'10E'!L80</f>
        <v>587.69387701129563</v>
      </c>
      <c r="E51" s="3">
        <f t="shared" si="1"/>
        <v>0.61178257238537237</v>
      </c>
      <c r="G51" s="3">
        <f>AVERAGE('9E'!$J50:$J80) + Calibration!$C$11</f>
        <v>398.8773667019662</v>
      </c>
      <c r="H51" s="3">
        <f>'9E'!K80</f>
        <v>522.0543534836487</v>
      </c>
      <c r="I51" s="3">
        <f>'9E'!L80</f>
        <v>576.77750256524428</v>
      </c>
      <c r="J51" s="3">
        <f t="shared" si="2"/>
        <v>0.69759676809682303</v>
      </c>
      <c r="L51" s="3">
        <f>AVERAGE('8E'!$J50:$J80) + Calibration!$C$11</f>
        <v>399.02680003407136</v>
      </c>
      <c r="M51" s="3">
        <f>'8E'!K80</f>
        <v>588.73566310596266</v>
      </c>
      <c r="N51" s="3">
        <f>'8E'!L80</f>
        <v>577.64584376621656</v>
      </c>
      <c r="O51" s="3">
        <f t="shared" si="3"/>
        <v>1.0743913552036513</v>
      </c>
      <c r="Q51" s="3">
        <f>AVERAGE('7E'!$J194:$J224) + Calibration!$C$11</f>
        <v>395.85877095380698</v>
      </c>
      <c r="R51" s="3">
        <f>'7E'!K224</f>
        <v>702.65461066662931</v>
      </c>
      <c r="S51" s="3">
        <f>'7E'!L224</f>
        <v>559.78273144243155</v>
      </c>
      <c r="T51" s="3">
        <f t="shared" si="4"/>
        <v>1.7374981466996107</v>
      </c>
    </row>
    <row r="52" spans="1:20" x14ac:dyDescent="0.25">
      <c r="A52" s="3">
        <f t="shared" si="5"/>
        <v>6.5833333333333268</v>
      </c>
      <c r="B52" s="3">
        <f>AVERAGE('10E'!$J51:$J81) + Calibration!$C$11</f>
        <v>402.43193435814607</v>
      </c>
      <c r="C52" s="2">
        <f>'10E'!K81</f>
        <v>523.3855874590447</v>
      </c>
      <c r="D52" s="2">
        <f>'10E'!L81</f>
        <v>586.12257304607169</v>
      </c>
      <c r="E52" s="3">
        <f t="shared" si="1"/>
        <v>0.68500520833684453</v>
      </c>
      <c r="G52" s="3">
        <f>AVERAGE('9E'!$J51:$J81) + Calibration!$C$11</f>
        <v>398.86541227449425</v>
      </c>
      <c r="H52" s="3">
        <f>'9E'!K81</f>
        <v>526.85479029062287</v>
      </c>
      <c r="I52" s="3">
        <f>'9E'!L81</f>
        <v>576.0745852857483</v>
      </c>
      <c r="J52" s="3">
        <f t="shared" si="2"/>
        <v>0.7248511169787063</v>
      </c>
      <c r="L52" s="3">
        <f>AVERAGE('8E'!$J51:$J81) + Calibration!$C$11</f>
        <v>399.35954209238662</v>
      </c>
      <c r="M52" s="3">
        <f>'8E'!K81</f>
        <v>631.21325624658823</v>
      </c>
      <c r="N52" s="3">
        <f>'8E'!L81</f>
        <v>576.77750256524428</v>
      </c>
      <c r="O52" s="3">
        <f t="shared" si="3"/>
        <v>1.3130732118969799</v>
      </c>
      <c r="Q52" s="3">
        <f>AVERAGE('7E'!$J195:$J225) + Calibration!$C$11</f>
        <v>396.1058367593651</v>
      </c>
      <c r="R52" s="3">
        <f>'7E'!K225</f>
        <v>675.6674317344623</v>
      </c>
      <c r="S52" s="3">
        <f>'7E'!L225</f>
        <v>562.92534350785718</v>
      </c>
      <c r="T52" s="3">
        <f t="shared" si="4"/>
        <v>1.5832605605483296</v>
      </c>
    </row>
    <row r="53" spans="1:20" x14ac:dyDescent="0.25">
      <c r="A53" s="3">
        <f t="shared" si="5"/>
        <v>6.6666666666666599</v>
      </c>
      <c r="B53" s="3">
        <f>AVERAGE('10E'!$J52:$J82) + Calibration!$C$11</f>
        <v>402.27054360986239</v>
      </c>
      <c r="C53" s="2">
        <f>'10E'!K82</f>
        <v>522.0543534836487</v>
      </c>
      <c r="D53" s="2">
        <f>'10E'!L82</f>
        <v>588.60352664039237</v>
      </c>
      <c r="E53" s="3">
        <f t="shared" si="1"/>
        <v>0.67837995409304708</v>
      </c>
      <c r="G53" s="3">
        <f>AVERAGE('9E'!$J52:$J82) + Calibration!$C$11</f>
        <v>398.98496033490812</v>
      </c>
      <c r="H53" s="3">
        <f>'9E'!K82</f>
        <v>561.26442952987099</v>
      </c>
      <c r="I53" s="3">
        <f>'9E'!L82</f>
        <v>577.43910728163792</v>
      </c>
      <c r="J53" s="3">
        <f t="shared" si="2"/>
        <v>0.91904856740422158</v>
      </c>
      <c r="L53" s="3">
        <f>AVERAGE('8E'!$J52:$J82) + Calibration!$C$11</f>
        <v>399.41333940697552</v>
      </c>
      <c r="M53" s="3">
        <f>'8E'!K82</f>
        <v>594.62525614191088</v>
      </c>
      <c r="N53" s="3">
        <f>'8E'!L82</f>
        <v>579.21714773144038</v>
      </c>
      <c r="O53" s="3">
        <f t="shared" si="3"/>
        <v>1.1055571804954079</v>
      </c>
      <c r="Q53" s="3">
        <f>AVERAGE('7E'!$J196:$J226) + Calibration!$C$11</f>
        <v>396.44057168716887</v>
      </c>
      <c r="R53" s="3">
        <f>'7E'!K226</f>
        <v>936.22075265454498</v>
      </c>
      <c r="S53" s="3">
        <f>'7E'!L226</f>
        <v>563.58695235922869</v>
      </c>
      <c r="T53" s="3">
        <f t="shared" si="4"/>
        <v>3.0569745174311724</v>
      </c>
    </row>
    <row r="54" spans="1:20" x14ac:dyDescent="0.25">
      <c r="A54" s="3">
        <f t="shared" si="5"/>
        <v>6.7499999999999929</v>
      </c>
      <c r="B54" s="3">
        <f>AVERAGE('10E'!$J53:$J83) + Calibration!$C$11</f>
        <v>402.37813704355727</v>
      </c>
      <c r="C54" s="2">
        <f>'10E'!K83</f>
        <v>514.43020743939269</v>
      </c>
      <c r="D54" s="2">
        <f>'10E'!L83</f>
        <v>587.69387701129563</v>
      </c>
      <c r="E54" s="3">
        <f t="shared" si="1"/>
        <v>0.63459225792911367</v>
      </c>
      <c r="G54" s="3">
        <f>AVERAGE('9E'!$J53:$J83) + Calibration!$C$11</f>
        <v>399.12642537701277</v>
      </c>
      <c r="H54" s="3">
        <f>'9E'!K83</f>
        <v>551.46192262018565</v>
      </c>
      <c r="I54" s="3">
        <f>'9E'!L83</f>
        <v>577.64584376621656</v>
      </c>
      <c r="J54" s="3">
        <f t="shared" si="2"/>
        <v>0.86273218171515609</v>
      </c>
      <c r="L54" s="3">
        <f>AVERAGE('8E'!$J53:$J83) + Calibration!$C$11</f>
        <v>399.83375038828927</v>
      </c>
      <c r="M54" s="3">
        <f>'8E'!K83</f>
        <v>554.72943971458892</v>
      </c>
      <c r="N54" s="3">
        <f>'8E'!L83</f>
        <v>582.77322863104541</v>
      </c>
      <c r="O54" s="3">
        <f t="shared" si="3"/>
        <v>0.87723149501676956</v>
      </c>
      <c r="Q54" s="3">
        <f>AVERAGE('7E'!$J197:$J227) + Calibration!$C$11</f>
        <v>396.82910392956143</v>
      </c>
      <c r="R54" s="3">
        <f>'7E'!K227</f>
        <v>704.63123738740228</v>
      </c>
      <c r="S54" s="3">
        <f>'7E'!L227</f>
        <v>563.38016625491662</v>
      </c>
      <c r="T54" s="3">
        <f t="shared" si="4"/>
        <v>1.7431971598239142</v>
      </c>
    </row>
    <row r="55" spans="1:20" x14ac:dyDescent="0.25">
      <c r="A55" s="3">
        <f t="shared" si="5"/>
        <v>6.8333333333333259</v>
      </c>
      <c r="B55" s="3">
        <f>AVERAGE('10E'!$J54:$J84) + Calibration!$C$11</f>
        <v>402.07727392341042</v>
      </c>
      <c r="C55" s="2">
        <f>'10E'!K84</f>
        <v>511.16269034498941</v>
      </c>
      <c r="D55" s="2">
        <f>'10E'!L84</f>
        <v>589.26513549176389</v>
      </c>
      <c r="E55" s="3">
        <f t="shared" si="1"/>
        <v>0.61779100082277705</v>
      </c>
      <c r="G55" s="3">
        <f>AVERAGE('9E'!$J54:$J84) + Calibration!$C$11</f>
        <v>399.20213867705678</v>
      </c>
      <c r="H55" s="3">
        <f>'9E'!K84</f>
        <v>537.1010566499483</v>
      </c>
      <c r="I55" s="3">
        <f>'9E'!L84</f>
        <v>578.10071613300954</v>
      </c>
      <c r="J55" s="3">
        <f t="shared" si="2"/>
        <v>0.78097250156344533</v>
      </c>
      <c r="L55" s="3">
        <f>AVERAGE('8E'!$J54:$J84) + Calibration!$C$11</f>
        <v>399.82378883030583</v>
      </c>
      <c r="M55" s="3">
        <f>'8E'!K84</f>
        <v>610.31735608754434</v>
      </c>
      <c r="N55" s="3">
        <f>'8E'!L84</f>
        <v>583.22810099783828</v>
      </c>
      <c r="O55" s="3">
        <f t="shared" si="3"/>
        <v>1.1921028112505929</v>
      </c>
      <c r="Q55" s="3">
        <f>AVERAGE('7E'!$J198:$J228) + Calibration!$C$11</f>
        <v>397.22759772993732</v>
      </c>
      <c r="R55" s="3">
        <f>'7E'!K228</f>
        <v>700.92000925084017</v>
      </c>
      <c r="S55" s="3">
        <f>'7E'!L228</f>
        <v>562.015644259027</v>
      </c>
      <c r="T55" s="3">
        <f t="shared" si="4"/>
        <v>1.7199222866849417</v>
      </c>
    </row>
    <row r="56" spans="1:20" x14ac:dyDescent="0.25">
      <c r="A56" s="3">
        <f t="shared" si="5"/>
        <v>6.916666666666659</v>
      </c>
      <c r="B56" s="3">
        <f>AVERAGE('10E'!$J55:$J85) + Calibration!$C$11</f>
        <v>401.93580748657598</v>
      </c>
      <c r="C56" s="2">
        <f>'10E'!K85</f>
        <v>507.69349154736801</v>
      </c>
      <c r="D56" s="2">
        <f>'10E'!L85</f>
        <v>589.47191746109809</v>
      </c>
      <c r="E56" s="3">
        <f t="shared" si="1"/>
        <v>0.5989448234593816</v>
      </c>
      <c r="G56" s="3">
        <f>AVERAGE('9E'!$J55:$J85) + Calibration!$C$11</f>
        <v>399.10450700059226</v>
      </c>
      <c r="H56" s="3">
        <f>'9E'!K85</f>
        <v>559.97358756372205</v>
      </c>
      <c r="I56" s="3">
        <f>'9E'!L85</f>
        <v>578.10071613300954</v>
      </c>
      <c r="J56" s="3">
        <f t="shared" si="2"/>
        <v>0.91106101569481768</v>
      </c>
      <c r="L56" s="3">
        <f>AVERAGE('8E'!$J55:$J85) + Calibration!$C$11</f>
        <v>399.608601962916</v>
      </c>
      <c r="M56" s="3">
        <f>'8E'!K85</f>
        <v>602.69316163580709</v>
      </c>
      <c r="N56" s="3">
        <f>'8E'!L85</f>
        <v>579.01041538183972</v>
      </c>
      <c r="O56" s="3">
        <f t="shared" si="3"/>
        <v>1.1501428649920746</v>
      </c>
      <c r="Q56" s="3">
        <f>AVERAGE('7E'!$J199:$J229) + Calibration!$C$11</f>
        <v>397.78748227859694</v>
      </c>
      <c r="R56" s="3">
        <f>'7E'!K229</f>
        <v>708.54419966862076</v>
      </c>
      <c r="S56" s="3">
        <f>'7E'!L229</f>
        <v>562.47047114106419</v>
      </c>
      <c r="T56" s="3">
        <f t="shared" si="4"/>
        <v>1.7599300598242587</v>
      </c>
    </row>
    <row r="57" spans="1:20" x14ac:dyDescent="0.25">
      <c r="A57" s="3">
        <f t="shared" si="5"/>
        <v>6.999999999999992</v>
      </c>
      <c r="B57" s="3">
        <f>AVERAGE('10E'!$J56:$J86) + Calibration!$C$11</f>
        <v>401.66682310535026</v>
      </c>
      <c r="C57" s="2">
        <f>'10E'!K86</f>
        <v>514.43020743939269</v>
      </c>
      <c r="D57" s="2">
        <f>'10E'!L86</f>
        <v>588.35543624293359</v>
      </c>
      <c r="E57" s="3">
        <f t="shared" si="1"/>
        <v>0.63862069146495681</v>
      </c>
      <c r="G57" s="3">
        <f>AVERAGE('9E'!$J56:$J86) + Calibration!$C$11</f>
        <v>399.26589655339336</v>
      </c>
      <c r="H57" s="3">
        <f>'9E'!K86</f>
        <v>545.81435892317825</v>
      </c>
      <c r="I57" s="3">
        <f>'9E'!L86</f>
        <v>579.67202009823336</v>
      </c>
      <c r="J57" s="3">
        <f t="shared" si="2"/>
        <v>0.8299580659487571</v>
      </c>
      <c r="L57" s="3">
        <f>AVERAGE('8E'!$J56:$J86) + Calibration!$C$11</f>
        <v>399.608601962916</v>
      </c>
      <c r="M57" s="3">
        <f>'8E'!K86</f>
        <v>615.76318967385225</v>
      </c>
      <c r="N57" s="3">
        <f>'8E'!L86</f>
        <v>580.54036543418351</v>
      </c>
      <c r="O57" s="3">
        <f t="shared" si="3"/>
        <v>1.2241632608184079</v>
      </c>
      <c r="Q57" s="3">
        <f>AVERAGE('7E'!$J200:$J230) + Calibration!$C$11</f>
        <v>398.23977339356156</v>
      </c>
      <c r="R57" s="3">
        <f>'7E'!K230</f>
        <v>766.71384434739832</v>
      </c>
      <c r="S57" s="3">
        <f>'7E'!L230</f>
        <v>566.02654790569136</v>
      </c>
      <c r="T57" s="3">
        <f t="shared" si="4"/>
        <v>2.0868047493357014</v>
      </c>
    </row>
    <row r="58" spans="1:20" x14ac:dyDescent="0.25">
      <c r="A58" s="3">
        <f t="shared" si="5"/>
        <v>7.083333333333325</v>
      </c>
      <c r="B58" s="3">
        <f>AVERAGE('10E'!$J57:$J87) + Calibration!$C$11</f>
        <v>401.44167448073</v>
      </c>
      <c r="C58" s="2">
        <f>'10E'!K87</f>
        <v>519.02891413566749</v>
      </c>
      <c r="D58" s="2">
        <f>'10E'!L87</f>
        <v>585.91584069647092</v>
      </c>
      <c r="E58" s="3">
        <f t="shared" si="1"/>
        <v>0.66593996570233793</v>
      </c>
      <c r="G58" s="3">
        <f>AVERAGE('9E'!$J57:$J87) + Calibration!$C$11</f>
        <v>399.26589655339336</v>
      </c>
      <c r="H58" s="3">
        <f>'9E'!K87</f>
        <v>539.72313259149325</v>
      </c>
      <c r="I58" s="3">
        <f>'9E'!L87</f>
        <v>581.24327857870162</v>
      </c>
      <c r="J58" s="3">
        <f t="shared" si="2"/>
        <v>0.79546120160947109</v>
      </c>
      <c r="L58" s="3">
        <f>AVERAGE('8E'!$J57:$J87) + Calibration!$C$11</f>
        <v>399.83375058753626</v>
      </c>
      <c r="M58" s="3">
        <f>'8E'!K87</f>
        <v>604.87152653519308</v>
      </c>
      <c r="N58" s="3">
        <f>'8E'!L87</f>
        <v>582.1116197796739</v>
      </c>
      <c r="O58" s="3">
        <f t="shared" si="3"/>
        <v>1.1612046501215134</v>
      </c>
      <c r="Q58" s="3">
        <f>AVERAGE('7E'!$J201:$J231) + Calibration!$C$11</f>
        <v>398.62631276646556</v>
      </c>
      <c r="R58" s="3">
        <f>'7E'!K231</f>
        <v>695.91793914812922</v>
      </c>
      <c r="S58" s="3">
        <f>'7E'!L231</f>
        <v>563.58695235922869</v>
      </c>
      <c r="T58" s="3">
        <f t="shared" si="4"/>
        <v>1.6836722764916461</v>
      </c>
    </row>
    <row r="59" spans="1:20" x14ac:dyDescent="0.25">
      <c r="A59" s="3">
        <f t="shared" si="5"/>
        <v>7.1666666666666581</v>
      </c>
      <c r="B59" s="3">
        <f>AVERAGE('10E'!$J58:$J88) + Calibration!$C$11</f>
        <v>401.65686134811978</v>
      </c>
      <c r="C59" s="2">
        <f>'10E'!K88</f>
        <v>511.16269034498941</v>
      </c>
      <c r="D59" s="2">
        <f>'10E'!L88</f>
        <v>587.94197154373217</v>
      </c>
      <c r="E59" s="3">
        <f t="shared" si="1"/>
        <v>0.62017195250419643</v>
      </c>
      <c r="G59" s="3">
        <f>AVERAGE('9E'!$J58:$J88) + Calibration!$C$11</f>
        <v>399.55679791630985</v>
      </c>
      <c r="H59" s="3">
        <f>'9E'!K88</f>
        <v>553.4385533749155</v>
      </c>
      <c r="I59" s="3">
        <f>'9E'!L88</f>
        <v>581.45006054803594</v>
      </c>
      <c r="J59" s="3">
        <f t="shared" si="2"/>
        <v>0.87148921305609062</v>
      </c>
      <c r="L59" s="3">
        <f>AVERAGE('8E'!$J58:$J88) + Calibration!$C$11</f>
        <v>400.13461370768323</v>
      </c>
      <c r="M59" s="3">
        <f>'8E'!K88</f>
        <v>595.4723830319441</v>
      </c>
      <c r="N59" s="3">
        <f>'8E'!L88</f>
        <v>579.42388008104115</v>
      </c>
      <c r="O59" s="3">
        <f t="shared" si="3"/>
        <v>1.1062699301888688</v>
      </c>
      <c r="Q59" s="3">
        <f>AVERAGE('7E'!$J202:$J232) + Calibration!$C$11</f>
        <v>399.03476951955446</v>
      </c>
      <c r="R59" s="3">
        <f>'7E'!K232</f>
        <v>676.07084758233668</v>
      </c>
      <c r="S59" s="3">
        <f>'7E'!L232</f>
        <v>563.13207585745795</v>
      </c>
      <c r="T59" s="3">
        <f t="shared" si="4"/>
        <v>1.5689576255453217</v>
      </c>
    </row>
    <row r="60" spans="1:20" x14ac:dyDescent="0.25">
      <c r="A60" s="3">
        <f t="shared" si="5"/>
        <v>7.2499999999999911</v>
      </c>
      <c r="B60" s="3">
        <f>AVERAGE('10E'!$J59:$J89) + Calibration!$C$11</f>
        <v>401.61501965648557</v>
      </c>
      <c r="C60" s="2">
        <f>'10E'!K89</f>
        <v>509.6701182681411</v>
      </c>
      <c r="D60" s="2">
        <f>'10E'!L89</f>
        <v>587.48709504196142</v>
      </c>
      <c r="E60" s="3">
        <f t="shared" si="1"/>
        <v>0.61195593054630482</v>
      </c>
      <c r="G60" s="3">
        <f>AVERAGE('9E'!$J59:$J89) + Calibration!$C$11</f>
        <v>399.63251241183656</v>
      </c>
      <c r="H60" s="3">
        <f>'9E'!K89</f>
        <v>553.8823128245557</v>
      </c>
      <c r="I60" s="3">
        <f>'9E'!L89</f>
        <v>584.34453259626923</v>
      </c>
      <c r="J60" s="3">
        <f t="shared" si="2"/>
        <v>0.87357358755827719</v>
      </c>
      <c r="L60" s="3">
        <f>AVERAGE('8E'!$J59:$J89) + Calibration!$C$11</f>
        <v>400.30795888343874</v>
      </c>
      <c r="M60" s="3">
        <f>'8E'!K89</f>
        <v>558.23899018188979</v>
      </c>
      <c r="N60" s="3">
        <f>'8E'!L89</f>
        <v>576.0745852857483</v>
      </c>
      <c r="O60" s="3">
        <f t="shared" si="3"/>
        <v>0.89442175762316356</v>
      </c>
      <c r="Q60" s="3">
        <f>AVERAGE('7E'!$J203:$J233) + Calibration!$C$11</f>
        <v>399.46514345358133</v>
      </c>
      <c r="R60" s="3">
        <f>'7E'!K233</f>
        <v>747.31051626520286</v>
      </c>
      <c r="S60" s="3">
        <f>'7E'!L233</f>
        <v>567.14302912385585</v>
      </c>
      <c r="T60" s="3">
        <f t="shared" si="4"/>
        <v>1.9699768131274562</v>
      </c>
    </row>
    <row r="61" spans="1:20" x14ac:dyDescent="0.25">
      <c r="A61" s="3">
        <f t="shared" si="5"/>
        <v>7.3333333333333242</v>
      </c>
      <c r="B61" s="3">
        <f>AVERAGE('10E'!$J60:$J90) + Calibration!$C$11</f>
        <v>401.86208546204369</v>
      </c>
      <c r="C61" s="2">
        <f>'10E'!K90</f>
        <v>507.49180581019311</v>
      </c>
      <c r="D61" s="2">
        <f>'10E'!L90</f>
        <v>587.03227229490199</v>
      </c>
      <c r="E61" s="3">
        <f t="shared" si="1"/>
        <v>0.59822011769489192</v>
      </c>
      <c r="G61" s="3">
        <f>AVERAGE('9E'!$J60:$J90) + Calibration!$C$11</f>
        <v>399.6325124118365</v>
      </c>
      <c r="H61" s="3">
        <f>'9E'!K90</f>
        <v>556.70607046931877</v>
      </c>
      <c r="I61" s="3">
        <f>'9E'!L90</f>
        <v>581.45006054803594</v>
      </c>
      <c r="J61" s="3">
        <f t="shared" si="2"/>
        <v>0.88956556997595704</v>
      </c>
      <c r="L61" s="3">
        <f>AVERAGE('8E'!$J60:$J90) + Calibration!$C$11</f>
        <v>400.5669803119514</v>
      </c>
      <c r="M61" s="3">
        <f>'8E'!K90</f>
        <v>596.56153926091804</v>
      </c>
      <c r="N61" s="3">
        <f>'8E'!L90</f>
        <v>579.42388008104115</v>
      </c>
      <c r="O61" s="3">
        <f t="shared" si="3"/>
        <v>1.1099895724003344</v>
      </c>
      <c r="Q61" s="3">
        <f>AVERAGE('7E'!$J204:$J234) + Calibration!$C$11</f>
        <v>399.75604481649771</v>
      </c>
      <c r="R61" s="3">
        <f>'7E'!K234</f>
        <v>717.70126542544767</v>
      </c>
      <c r="S61" s="3">
        <f>'7E'!L234</f>
        <v>570.49232805412657</v>
      </c>
      <c r="T61" s="3">
        <f t="shared" si="4"/>
        <v>1.8006412084243171</v>
      </c>
    </row>
    <row r="62" spans="1:20" x14ac:dyDescent="0.25">
      <c r="A62" s="3">
        <f t="shared" si="5"/>
        <v>7.4166666666666572</v>
      </c>
      <c r="B62" s="3">
        <f>AVERAGE('10E'!$J61:$J91) + Calibration!$C$11</f>
        <v>401.74453027111826</v>
      </c>
      <c r="C62" s="2">
        <f>'10E'!K91</f>
        <v>506.40260117373771</v>
      </c>
      <c r="D62" s="2">
        <f>'10E'!L91</f>
        <v>580.12684698027067</v>
      </c>
      <c r="E62" s="3">
        <f t="shared" si="1"/>
        <v>0.59271730803348877</v>
      </c>
      <c r="G62" s="3">
        <f>AVERAGE('9E'!$J61:$J91) + Calibration!$C$11</f>
        <v>399.72815141805955</v>
      </c>
      <c r="H62" s="3">
        <f>'9E'!K91</f>
        <v>554.0839985617306</v>
      </c>
      <c r="I62" s="3">
        <f>'9E'!L91</f>
        <v>578.3074484826102</v>
      </c>
      <c r="J62" s="3">
        <f t="shared" si="2"/>
        <v>0.87417416936103221</v>
      </c>
      <c r="L62" s="3">
        <f>AVERAGE('8E'!$J61:$J91) + Calibration!$C$11</f>
        <v>400.41754518662214</v>
      </c>
      <c r="M62" s="3">
        <f>'8E'!K91</f>
        <v>594.18154509975204</v>
      </c>
      <c r="N62" s="3">
        <f>'8E'!L91</f>
        <v>577.43910728163792</v>
      </c>
      <c r="O62" s="3">
        <f t="shared" si="3"/>
        <v>1.09735709278621</v>
      </c>
      <c r="Q62" s="3">
        <f>AVERAGE('7E'!$J205:$J235) + Calibration!$C$11</f>
        <v>400.20833593146244</v>
      </c>
      <c r="R62" s="3">
        <f>'7E'!K235</f>
        <v>674.77995720870638</v>
      </c>
      <c r="S62" s="3">
        <f>'7E'!L235</f>
        <v>568.50755111974547</v>
      </c>
      <c r="T62" s="3">
        <f t="shared" si="4"/>
        <v>1.5550004965910886</v>
      </c>
    </row>
    <row r="63" spans="1:20" x14ac:dyDescent="0.25">
      <c r="A63" s="3">
        <f t="shared" si="5"/>
        <v>7.4999999999999902</v>
      </c>
      <c r="B63" s="3">
        <f>AVERAGE('10E'!$J62:$J92) + Calibration!$C$11</f>
        <v>401.60306383428389</v>
      </c>
      <c r="C63" s="2">
        <f>'10E'!K92</f>
        <v>509.22640722598214</v>
      </c>
      <c r="D63" s="2">
        <f>'10E'!L92</f>
        <v>579.21714773144038</v>
      </c>
      <c r="E63" s="3">
        <f t="shared" si="1"/>
        <v>0.60951074127905192</v>
      </c>
      <c r="G63" s="3">
        <f>AVERAGE('9E'!$J62:$J92) + Calibration!$C$11</f>
        <v>399.79191029063173</v>
      </c>
      <c r="H63" s="3">
        <f>'9E'!K92</f>
        <v>568.24317879479315</v>
      </c>
      <c r="I63" s="3">
        <f>'9E'!L92</f>
        <v>585.4609641947003</v>
      </c>
      <c r="J63" s="3">
        <f t="shared" si="2"/>
        <v>0.95400174627252765</v>
      </c>
      <c r="L63" s="3">
        <f>AVERAGE('8E'!$J62:$J92) + Calibration!$C$11</f>
        <v>400.65464943419693</v>
      </c>
      <c r="M63" s="3">
        <f>'8E'!K92</f>
        <v>607.04983899314107</v>
      </c>
      <c r="N63" s="3">
        <f>'8E'!L92</f>
        <v>579.21714773144038</v>
      </c>
      <c r="O63" s="3">
        <f t="shared" si="3"/>
        <v>1.1688921847247342</v>
      </c>
      <c r="Q63" s="3">
        <f>AVERAGE('7E'!$J206:$J236) + Calibration!$C$11</f>
        <v>400.4872818706715</v>
      </c>
      <c r="R63" s="3">
        <f>'7E'!K236</f>
        <v>674.33624616654754</v>
      </c>
      <c r="S63" s="3">
        <f>'7E'!L236</f>
        <v>572.7252408707219</v>
      </c>
      <c r="T63" s="3">
        <f t="shared" si="4"/>
        <v>1.5509078232125919</v>
      </c>
    </row>
    <row r="64" spans="1:20" x14ac:dyDescent="0.25">
      <c r="A64" s="3">
        <f t="shared" si="5"/>
        <v>7.5833333333333233</v>
      </c>
      <c r="B64" s="3">
        <f>AVERAGE('10E'!$J63:$J93) + Calibration!$C$11</f>
        <v>401.63494277245218</v>
      </c>
      <c r="C64" s="2">
        <f>'10E'!K93</f>
        <v>508.98437788704155</v>
      </c>
      <c r="D64" s="2">
        <f>'10E'!L93</f>
        <v>585.25423184509953</v>
      </c>
      <c r="E64" s="3">
        <f t="shared" si="1"/>
        <v>0.60795949754547374</v>
      </c>
      <c r="G64" s="3">
        <f>AVERAGE('9E'!$J63:$J93) + Calibration!$C$11</f>
        <v>399.63052053858354</v>
      </c>
      <c r="H64" s="3">
        <f>'9E'!K93</f>
        <v>576.10940258547112</v>
      </c>
      <c r="I64" s="3">
        <f>'9E'!L93</f>
        <v>584.59262299372801</v>
      </c>
      <c r="J64" s="3">
        <f t="shared" si="2"/>
        <v>0.99946508653803923</v>
      </c>
      <c r="L64" s="3">
        <f>AVERAGE('8E'!$J63:$J93) + Calibration!$C$11</f>
        <v>400.39562800568422</v>
      </c>
      <c r="M64" s="3">
        <f>'8E'!K93</f>
        <v>609.22819985857029</v>
      </c>
      <c r="N64" s="3">
        <f>'8E'!L93</f>
        <v>578.3074484826102</v>
      </c>
      <c r="O64" s="3">
        <f t="shared" si="3"/>
        <v>1.182695980833856</v>
      </c>
      <c r="Q64" s="3">
        <f>AVERAGE('7E'!$J207:$J237) + Calibration!$C$11</f>
        <v>400.79810774428438</v>
      </c>
      <c r="R64" s="3">
        <f>'7E'!K237</f>
        <v>681.55702477041041</v>
      </c>
      <c r="S64" s="3">
        <f>'7E'!L237</f>
        <v>575.86780331641398</v>
      </c>
      <c r="T64" s="3">
        <f t="shared" si="4"/>
        <v>1.5900414375204963</v>
      </c>
    </row>
    <row r="65" spans="1:20" x14ac:dyDescent="0.25">
      <c r="A65" s="3">
        <f t="shared" si="5"/>
        <v>7.6666666666666563</v>
      </c>
      <c r="B65" s="3">
        <f>AVERAGE('10E'!$J64:$J94) + Calibration!$C$11</f>
        <v>401.40780147759051</v>
      </c>
      <c r="C65" s="2">
        <f>'10E'!K94</f>
        <v>507.89517325058614</v>
      </c>
      <c r="D65" s="2">
        <f>'10E'!L94</f>
        <v>585.25423184509953</v>
      </c>
      <c r="E65" s="3">
        <f t="shared" si="1"/>
        <v>0.60307731446320356</v>
      </c>
      <c r="G65" s="3">
        <f>AVERAGE('9E'!$J64:$J94) + Calibration!$C$11</f>
        <v>399.6942796104027</v>
      </c>
      <c r="H65" s="3">
        <f>'9E'!K94</f>
        <v>577.19855881444505</v>
      </c>
      <c r="I65" s="3">
        <f>'9E'!L94</f>
        <v>584.34453259626923</v>
      </c>
      <c r="J65" s="3">
        <f t="shared" si="2"/>
        <v>1.0052722893405777</v>
      </c>
      <c r="L65" s="3">
        <f>AVERAGE('8E'!$J64:$J94) + Calibration!$C$11</f>
        <v>400.65464943419698</v>
      </c>
      <c r="M65" s="3">
        <f>'8E'!K94</f>
        <v>553.4385533749155</v>
      </c>
      <c r="N65" s="3">
        <f>'8E'!L94</f>
        <v>580.54036543418351</v>
      </c>
      <c r="O65" s="3">
        <f t="shared" si="3"/>
        <v>0.8652716744497464</v>
      </c>
      <c r="Q65" s="3">
        <f>AVERAGE('7E'!$J208:$J238) + Calibration!$C$11</f>
        <v>400.99337030022508</v>
      </c>
      <c r="R65" s="3">
        <f>'7E'!K238</f>
        <v>675.6674317344623</v>
      </c>
      <c r="S65" s="3">
        <f>'7E'!L238</f>
        <v>575.41297643437679</v>
      </c>
      <c r="T65" s="3">
        <f t="shared" si="4"/>
        <v>1.5555806530335294</v>
      </c>
    </row>
    <row r="66" spans="1:20" x14ac:dyDescent="0.25">
      <c r="A66" s="3">
        <f t="shared" si="5"/>
        <v>7.7499999999999893</v>
      </c>
      <c r="B66" s="3">
        <f>AVERAGE('10E'!$J65:$J95) + Calibration!$C$11</f>
        <v>401.36595958670904</v>
      </c>
      <c r="C66" s="2">
        <f>'10E'!K95</f>
        <v>507.04804636055292</v>
      </c>
      <c r="D66" s="2">
        <f>'10E'!L95</f>
        <v>587.48709504196142</v>
      </c>
      <c r="E66" s="3">
        <f t="shared" si="1"/>
        <v>0.59851668810366465</v>
      </c>
      <c r="G66" s="3">
        <f>AVERAGE('9E'!$J65:$J95) + Calibration!$C$11</f>
        <v>400.21032959793951</v>
      </c>
      <c r="H66" s="3">
        <f>'9E'!K95</f>
        <v>573.04361560176744</v>
      </c>
      <c r="I66" s="3">
        <f>'9E'!L95</f>
        <v>580.33357932987144</v>
      </c>
      <c r="J66" s="3">
        <f t="shared" si="2"/>
        <v>0.97881872974793172</v>
      </c>
      <c r="L66" s="3">
        <f>AVERAGE('8E'!$J65:$J95) + Calibration!$C$11</f>
        <v>400.73036273424094</v>
      </c>
      <c r="M66" s="3">
        <f>'8E'!K95</f>
        <v>571.10728004132204</v>
      </c>
      <c r="N66" s="3">
        <f>'8E'!L95</f>
        <v>580.33357932987144</v>
      </c>
      <c r="O66" s="3">
        <f t="shared" si="3"/>
        <v>0.96490740662763264</v>
      </c>
      <c r="Q66" s="3">
        <f>AVERAGE('7E'!$J209:$J239) + Calibration!$C$11</f>
        <v>401.23047454779982</v>
      </c>
      <c r="R66" s="3">
        <f>'7E'!K239</f>
        <v>691.35953168009576</v>
      </c>
      <c r="S66" s="3">
        <f>'7E'!L239</f>
        <v>574.75137171798315</v>
      </c>
      <c r="T66" s="3">
        <f t="shared" si="4"/>
        <v>1.6431080015391786</v>
      </c>
    </row>
    <row r="67" spans="1:20" x14ac:dyDescent="0.25">
      <c r="A67" s="3">
        <f t="shared" si="5"/>
        <v>7.8333333333333224</v>
      </c>
      <c r="B67" s="3">
        <f>AVERAGE('10E'!$J66:$J96) + Calibration!$C$11</f>
        <v>401.38787696689411</v>
      </c>
      <c r="C67" s="2">
        <f>'10E'!K96</f>
        <v>510.96100864177129</v>
      </c>
      <c r="D67" s="2">
        <f>'10E'!L96</f>
        <v>587.03227229490199</v>
      </c>
      <c r="E67" s="3">
        <f t="shared" si="1"/>
        <v>0.62055311242610234</v>
      </c>
      <c r="G67" s="3">
        <f>AVERAGE('9E'!$J66:$J96) + Calibration!$C$11</f>
        <v>400.80209308476742</v>
      </c>
      <c r="H67" s="3">
        <f>'9E'!K96</f>
        <v>562.1519040556268</v>
      </c>
      <c r="I67" s="3">
        <f>'9E'!L96</f>
        <v>579.87875658281189</v>
      </c>
      <c r="J67" s="3">
        <f t="shared" si="2"/>
        <v>0.91378356953803197</v>
      </c>
      <c r="L67" s="3">
        <f>AVERAGE('8E'!$J66:$J96) + Calibration!$C$11</f>
        <v>400.54705580125488</v>
      </c>
      <c r="M67" s="3">
        <f>'8E'!K96</f>
        <v>601.60400540683304</v>
      </c>
      <c r="N67" s="3">
        <f>'8E'!L96</f>
        <v>579.01041538183972</v>
      </c>
      <c r="O67" s="3">
        <f t="shared" si="3"/>
        <v>1.1386597603401882</v>
      </c>
      <c r="Q67" s="3">
        <f>AVERAGE('7E'!$J210:$J240) + Calibration!$C$11</f>
        <v>401.69272741999492</v>
      </c>
      <c r="R67" s="3">
        <f>'7E'!K240</f>
        <v>690.028346112181</v>
      </c>
      <c r="S67" s="3">
        <f>'7E'!L240</f>
        <v>573.84167246915297</v>
      </c>
      <c r="T67" s="3">
        <f t="shared" si="4"/>
        <v>1.6329510972968408</v>
      </c>
    </row>
    <row r="68" spans="1:20" x14ac:dyDescent="0.25">
      <c r="A68" s="3">
        <f t="shared" si="5"/>
        <v>7.9166666666666554</v>
      </c>
      <c r="B68" s="3">
        <f>AVERAGE('10E'!$J67:$J97) + Calibration!$C$11</f>
        <v>401.495470400589</v>
      </c>
      <c r="C68" s="2">
        <f>'10E'!K97</f>
        <v>510.7592785310718</v>
      </c>
      <c r="D68" s="2">
        <f>'10E'!L97</f>
        <v>582.56649214646677</v>
      </c>
      <c r="E68" s="3">
        <f t="shared" ref="E68:E92" si="6">(C68-B68)/(7*35314.6667/1400)</f>
        <v>0.61880129895425451</v>
      </c>
      <c r="G68" s="3">
        <f>AVERAGE('9E'!$J67:$J97) + Calibration!$C$11</f>
        <v>401.34006045248907</v>
      </c>
      <c r="H68" s="3">
        <f>'9E'!K97</f>
        <v>552.34939714594157</v>
      </c>
      <c r="I68" s="3">
        <f>'9E'!L97</f>
        <v>578.55553888006898</v>
      </c>
      <c r="J68" s="3">
        <f t="shared" ref="J68:J92" si="7">(H68-G68)/(7*35314.6667/1400)</f>
        <v>0.85522164474202711</v>
      </c>
      <c r="L68" s="3">
        <f>AVERAGE('8E'!$J67:$J97) + Calibration!$C$11</f>
        <v>400.26611719180437</v>
      </c>
      <c r="M68" s="3">
        <f>'8E'!K97</f>
        <v>626.85658292321102</v>
      </c>
      <c r="N68" s="3">
        <f>'8E'!L97</f>
        <v>578.76232498438094</v>
      </c>
      <c r="O68" s="3">
        <f t="shared" ref="O68:O92" si="8">(M68-L68)/(7*35314.6667/1400)</f>
        <v>1.283265492246068</v>
      </c>
      <c r="Q68" s="3">
        <f>AVERAGE('7E'!$J211:$J241) + Calibration!$C$11</f>
        <v>402.09122122037093</v>
      </c>
      <c r="R68" s="3">
        <f>'7E'!K241</f>
        <v>691.76294752797003</v>
      </c>
      <c r="S68" s="3">
        <f>'7E'!L241</f>
        <v>568.71428760432411</v>
      </c>
      <c r="T68" s="3">
        <f t="shared" ref="T68:T92" si="9">(R68-Q68)/(7*35314.6667/1400)</f>
        <v>1.640517968176656</v>
      </c>
    </row>
    <row r="69" spans="1:20" x14ac:dyDescent="0.25">
      <c r="A69" s="3">
        <f t="shared" ref="A69:A92" si="10">1/12+A68</f>
        <v>7.9999999999999885</v>
      </c>
      <c r="B69" s="3">
        <f>AVERAGE('10E'!$J68:$J98) + Calibration!$C$11</f>
        <v>401.40979414783186</v>
      </c>
      <c r="C69" s="2">
        <f>'10E'!K98</f>
        <v>508.98437788704155</v>
      </c>
      <c r="D69" s="2">
        <f>'10E'!L98</f>
        <v>580.12684698027067</v>
      </c>
      <c r="E69" s="3">
        <f t="shared" si="6"/>
        <v>0.6092345973590042</v>
      </c>
      <c r="G69" s="3">
        <f>AVERAGE('9E'!$J68:$J98) + Calibration!$C$11</f>
        <v>401.60904363823221</v>
      </c>
      <c r="H69" s="3">
        <f>'9E'!K98</f>
        <v>565.41942115003008</v>
      </c>
      <c r="I69" s="3">
        <f>'9E'!L98</f>
        <v>578.55553888006898</v>
      </c>
      <c r="J69" s="3">
        <f t="shared" si="7"/>
        <v>0.92771866660034397</v>
      </c>
      <c r="L69" s="3">
        <f>AVERAGE('8E'!$J68:$J98) + Calibration!$C$11</f>
        <v>399.9851783831067</v>
      </c>
      <c r="M69" s="3">
        <f>'8E'!K98</f>
        <v>606.36409457808463</v>
      </c>
      <c r="N69" s="3">
        <f>'8E'!L98</f>
        <v>583.02131902850408</v>
      </c>
      <c r="O69" s="3">
        <f t="shared" si="8"/>
        <v>1.1688000226544848</v>
      </c>
      <c r="Q69" s="3">
        <f>AVERAGE('7E'!$J212:$J242) + Calibration!$C$11</f>
        <v>402.3283254679456</v>
      </c>
      <c r="R69" s="3">
        <f>'7E'!K242</f>
        <v>768.69047510212818</v>
      </c>
      <c r="S69" s="3">
        <f>'7E'!L242</f>
        <v>568.71428760432411</v>
      </c>
      <c r="T69" s="3">
        <f t="shared" si="9"/>
        <v>2.0748441589238191</v>
      </c>
    </row>
    <row r="70" spans="1:20" x14ac:dyDescent="0.25">
      <c r="A70" s="3">
        <f t="shared" si="10"/>
        <v>8.0833333333333215</v>
      </c>
      <c r="B70" s="3">
        <f>AVERAGE('10E'!$J69:$J99) + Calibration!$C$11</f>
        <v>401.29024608741798</v>
      </c>
      <c r="C70" s="2">
        <f>'10E'!K99</f>
        <v>514.43020743939269</v>
      </c>
      <c r="D70" s="2">
        <f>'10E'!L99</f>
        <v>579.42388008104115</v>
      </c>
      <c r="E70" s="3">
        <f t="shared" si="6"/>
        <v>0.64075338619562672</v>
      </c>
      <c r="G70" s="3">
        <f>AVERAGE('9E'!$J69:$J99) + Calibration!$C$11</f>
        <v>401.97565850043975</v>
      </c>
      <c r="H70" s="3">
        <f>'9E'!K99</f>
        <v>571.51069588919643</v>
      </c>
      <c r="I70" s="3">
        <f>'9E'!L99</f>
        <v>577.64584376621656</v>
      </c>
      <c r="J70" s="3">
        <f t="shared" si="7"/>
        <v>0.96013952972551575</v>
      </c>
      <c r="L70" s="3">
        <f>AVERAGE('8E'!$J69:$J99) + Calibration!$C$11</f>
        <v>399.71619400188109</v>
      </c>
      <c r="M70" s="3">
        <f>'8E'!K99</f>
        <v>592.20486593754083</v>
      </c>
      <c r="N70" s="3">
        <f>'8E'!L99</f>
        <v>580.33357932987144</v>
      </c>
      <c r="O70" s="3">
        <f t="shared" si="8"/>
        <v>1.0901344394433132</v>
      </c>
      <c r="Q70" s="3">
        <f>AVERAGE('7E'!$J213:$J243) + Calibration!$C$11</f>
        <v>402.54351253458259</v>
      </c>
      <c r="R70" s="3">
        <f>'7E'!K243</f>
        <v>660.41909527242581</v>
      </c>
      <c r="S70" s="3">
        <f>'7E'!L243</f>
        <v>569.62398685315429</v>
      </c>
      <c r="T70" s="3">
        <f t="shared" si="9"/>
        <v>1.4604446641306865</v>
      </c>
    </row>
    <row r="71" spans="1:20" x14ac:dyDescent="0.25">
      <c r="A71" s="3">
        <f t="shared" si="10"/>
        <v>8.1666666666666554</v>
      </c>
      <c r="B71" s="3">
        <f>AVERAGE('10E'!$J70:$J100) + Calibration!$C$11</f>
        <v>401.258365953767</v>
      </c>
      <c r="C71" s="2">
        <f>'10E'!K100</f>
        <v>510.7592785310718</v>
      </c>
      <c r="D71" s="2">
        <f>'10E'!L100</f>
        <v>581.90488743007313</v>
      </c>
      <c r="E71" s="3">
        <f t="shared" si="6"/>
        <v>0.6201441090044596</v>
      </c>
      <c r="G71" s="3">
        <f>AVERAGE('9E'!$J70:$J100) + Calibration!$C$11</f>
        <v>402.53554324834647</v>
      </c>
      <c r="H71" s="3">
        <f>'9E'!K100</f>
        <v>567.1540225658191</v>
      </c>
      <c r="I71" s="3">
        <f>'9E'!L100</f>
        <v>580.12684698027067</v>
      </c>
      <c r="J71" s="3">
        <f t="shared" si="7"/>
        <v>0.9322952455755309</v>
      </c>
      <c r="L71" s="3">
        <f>AVERAGE('8E'!$J70:$J100) + Calibration!$C$11</f>
        <v>399.65243512930903</v>
      </c>
      <c r="M71" s="3">
        <f>'8E'!K100</f>
        <v>556.26231101967858</v>
      </c>
      <c r="N71" s="3">
        <f>'8E'!L100</f>
        <v>583.22810099783828</v>
      </c>
      <c r="O71" s="3">
        <f t="shared" si="8"/>
        <v>0.88693956661564377</v>
      </c>
      <c r="Q71" s="3">
        <f>AVERAGE('7E'!$J214:$J244) + Calibration!$C$11</f>
        <v>402.76866235468555</v>
      </c>
      <c r="R71" s="3">
        <f>'7E'!K244</f>
        <v>649.28535438734446</v>
      </c>
      <c r="S71" s="3">
        <f>'7E'!L244</f>
        <v>570.94720042091944</v>
      </c>
      <c r="T71" s="3">
        <f t="shared" si="9"/>
        <v>1.3961150709807428</v>
      </c>
    </row>
    <row r="72" spans="1:20" x14ac:dyDescent="0.25">
      <c r="A72" s="3">
        <f t="shared" si="10"/>
        <v>8.2499999999999893</v>
      </c>
      <c r="B72" s="3">
        <f>AVERAGE('10E'!$J71:$J101) + Calibration!$C$11</f>
        <v>400.83795477320621</v>
      </c>
      <c r="C72" s="2">
        <f>'10E'!K101</f>
        <v>515.11595185444901</v>
      </c>
      <c r="D72" s="2">
        <f>'10E'!L101</f>
        <v>585.4609641947003</v>
      </c>
      <c r="E72" s="3">
        <f t="shared" si="6"/>
        <v>0.64719850283192837</v>
      </c>
      <c r="G72" s="3">
        <f>AVERAGE('9E'!$J71:$J101) + Calibration!$C$11</f>
        <v>402.77264749592132</v>
      </c>
      <c r="H72" s="3">
        <f>'9E'!K101</f>
        <v>555.41518412964535</v>
      </c>
      <c r="I72" s="3">
        <f>'9E'!L101</f>
        <v>583.47619139529706</v>
      </c>
      <c r="J72" s="3">
        <f t="shared" si="7"/>
        <v>0.86447105918020184</v>
      </c>
      <c r="L72" s="3">
        <f>AVERAGE('8E'!$J71:$J101) + Calibration!$C$11</f>
        <v>399.40536812826826</v>
      </c>
      <c r="M72" s="3">
        <f>'8E'!K101</f>
        <v>580.02231645920813</v>
      </c>
      <c r="N72" s="3">
        <f>'8E'!L101</f>
        <v>583.88966022947636</v>
      </c>
      <c r="O72" s="3">
        <f t="shared" si="8"/>
        <v>1.0229004841829066</v>
      </c>
      <c r="Q72" s="3">
        <f>AVERAGE('7E'!$J215:$J245) + Calibration!$C$11</f>
        <v>403.11336003595528</v>
      </c>
      <c r="R72" s="3">
        <f>'7E'!K245</f>
        <v>669.53585776705472</v>
      </c>
      <c r="S72" s="3">
        <f>'7E'!L245</f>
        <v>574.54463523340462</v>
      </c>
      <c r="T72" s="3">
        <f t="shared" si="9"/>
        <v>1.5088490002999202</v>
      </c>
    </row>
    <row r="73" spans="1:20" x14ac:dyDescent="0.25">
      <c r="A73" s="3">
        <f t="shared" si="10"/>
        <v>8.3333333333333233</v>
      </c>
      <c r="B73" s="3">
        <f>AVERAGE('10E'!$J72:$J102) + Calibration!$C$11</f>
        <v>400.69848120586045</v>
      </c>
      <c r="C73" s="2">
        <f>'10E'!K102</f>
        <v>518.38346894885228</v>
      </c>
      <c r="D73" s="2">
        <f>'10E'!L102</f>
        <v>583.22810099783828</v>
      </c>
      <c r="E73" s="3">
        <f t="shared" si="6"/>
        <v>0.66649354922549409</v>
      </c>
      <c r="G73" s="3">
        <f>AVERAGE('9E'!$J72:$J102) + Calibration!$C$11</f>
        <v>402.99779612054169</v>
      </c>
      <c r="H73" s="3">
        <f>'9E'!K102</f>
        <v>538.63392795503796</v>
      </c>
      <c r="I73" s="3">
        <f>'9E'!L102</f>
        <v>583.47619139529706</v>
      </c>
      <c r="J73" s="3">
        <f t="shared" si="7"/>
        <v>0.76815750796535909</v>
      </c>
      <c r="L73" s="3">
        <f>AVERAGE('8E'!$J72:$J102) + Calibration!$C$11</f>
        <v>399.29777449532622</v>
      </c>
      <c r="M73" s="3">
        <f>'8E'!K102</f>
        <v>595.4723830319441</v>
      </c>
      <c r="N73" s="3">
        <f>'8E'!L102</f>
        <v>580.54036543418351</v>
      </c>
      <c r="O73" s="3">
        <f t="shared" si="8"/>
        <v>1.1110092597114494</v>
      </c>
      <c r="Q73" s="3">
        <f>AVERAGE('7E'!$J216:$J246) + Calibration!$C$11</f>
        <v>403.46802066993808</v>
      </c>
      <c r="R73" s="3">
        <f>'7E'!K246</f>
        <v>657.99870103409899</v>
      </c>
      <c r="S73" s="3">
        <f>'7E'!L246</f>
        <v>574.29654483594584</v>
      </c>
      <c r="T73" s="3">
        <f t="shared" si="9"/>
        <v>1.4415012466430039</v>
      </c>
    </row>
    <row r="74" spans="1:20" x14ac:dyDescent="0.25">
      <c r="A74" s="3">
        <f t="shared" si="10"/>
        <v>8.4166666666666572</v>
      </c>
      <c r="B74" s="3">
        <f>AVERAGE('10E'!$J73:$J103) + Calibration!$C$11</f>
        <v>400.47333258124013</v>
      </c>
      <c r="C74" s="2">
        <f>'10E'!K103</f>
        <v>524.9185071716156</v>
      </c>
      <c r="D74" s="2">
        <f>'10E'!L103</f>
        <v>583.47619139529706</v>
      </c>
      <c r="E74" s="3">
        <f t="shared" si="6"/>
        <v>0.70477898402691397</v>
      </c>
      <c r="G74" s="3">
        <f>AVERAGE('9E'!$J73:$J103) + Calibration!$C$11</f>
        <v>403.23490036811643</v>
      </c>
      <c r="H74" s="3">
        <f>'9E'!K103</f>
        <v>547.10524929680844</v>
      </c>
      <c r="I74" s="3">
        <f>'9E'!L103</f>
        <v>585.25423184509953</v>
      </c>
      <c r="J74" s="3">
        <f t="shared" si="7"/>
        <v>0.81479092044604795</v>
      </c>
      <c r="L74" s="3">
        <f>AVERAGE('8E'!$J73:$J103) + Calibration!$C$11</f>
        <v>399.12442912032344</v>
      </c>
      <c r="M74" s="3">
        <f>'8E'!K103</f>
        <v>600.27281983891839</v>
      </c>
      <c r="N74" s="3">
        <f>'8E'!L103</f>
        <v>580.12684698027067</v>
      </c>
      <c r="O74" s="3">
        <f t="shared" si="8"/>
        <v>1.139177625134403</v>
      </c>
      <c r="Q74" s="3">
        <f>AVERAGE('7E'!$J217:$J247) + Calibration!$C$11</f>
        <v>403.61944866475574</v>
      </c>
      <c r="R74" s="3">
        <f>'7E'!K247</f>
        <v>698.7416967928923</v>
      </c>
      <c r="S74" s="3">
        <f>'7E'!L247</f>
        <v>570.94720042091944</v>
      </c>
      <c r="T74" s="3">
        <f t="shared" si="9"/>
        <v>1.6713862862431406</v>
      </c>
    </row>
    <row r="75" spans="1:20" x14ac:dyDescent="0.25">
      <c r="A75" s="3">
        <f t="shared" si="10"/>
        <v>8.4999999999999911</v>
      </c>
      <c r="B75" s="3">
        <f>AVERAGE('10E'!$J74:$J104) + Calibration!$C$11</f>
        <v>400.53908432330081</v>
      </c>
      <c r="C75" s="2">
        <f>'10E'!K104</f>
        <v>536.01185201349301</v>
      </c>
      <c r="D75" s="2">
        <f>'10E'!L104</f>
        <v>584.34453259626923</v>
      </c>
      <c r="E75" s="3">
        <f t="shared" si="6"/>
        <v>0.76723231648221779</v>
      </c>
      <c r="G75" s="3">
        <f>AVERAGE('9E'!$J74:$J104) + Calibration!$C$11</f>
        <v>403.50388335461247</v>
      </c>
      <c r="H75" s="3">
        <f>'9E'!K104</f>
        <v>542.99060127841517</v>
      </c>
      <c r="I75" s="3">
        <f>'9E'!L104</f>
        <v>582.77322863104541</v>
      </c>
      <c r="J75" s="3">
        <f t="shared" si="7"/>
        <v>0.78996479909466444</v>
      </c>
      <c r="L75" s="3">
        <f>AVERAGE('8E'!$J74:$J104) + Calibration!$C$11</f>
        <v>398.98495674846026</v>
      </c>
      <c r="M75" s="3">
        <f>'8E'!K104</f>
        <v>573.93103768608501</v>
      </c>
      <c r="N75" s="3">
        <f>'8E'!L104</f>
        <v>581.24327857870162</v>
      </c>
      <c r="O75" s="3">
        <f t="shared" si="8"/>
        <v>0.99078426775934836</v>
      </c>
      <c r="Q75" s="3">
        <f>AVERAGE('7E'!$J218:$J248) + Calibration!$C$11</f>
        <v>403.88843185049882</v>
      </c>
      <c r="R75" s="3">
        <f>'7E'!K248</f>
        <v>683.49330788941768</v>
      </c>
      <c r="S75" s="3">
        <f>'7E'!L248</f>
        <v>571.85689966974962</v>
      </c>
      <c r="T75" s="3">
        <f t="shared" si="9"/>
        <v>1.5835056771973941</v>
      </c>
    </row>
    <row r="76" spans="1:20" x14ac:dyDescent="0.25">
      <c r="A76" s="3">
        <f t="shared" si="10"/>
        <v>8.583333333333325</v>
      </c>
      <c r="B76" s="3">
        <f>AVERAGE('10E'!$J75:$J105) + Calibration!$C$11</f>
        <v>400.43149088960593</v>
      </c>
      <c r="C76" s="2">
        <f>'10E'!K105</f>
        <v>526.65310858740474</v>
      </c>
      <c r="D76" s="2">
        <f>'10E'!L105</f>
        <v>582.56649214646677</v>
      </c>
      <c r="E76" s="3">
        <f t="shared" si="6"/>
        <v>0.71483963742350032</v>
      </c>
      <c r="G76" s="3">
        <f>AVERAGE('9E'!$J75:$J105) + Calibration!$C$11</f>
        <v>403.55767947371862</v>
      </c>
      <c r="H76" s="3">
        <f>'9E'!K105</f>
        <v>542.34515609160007</v>
      </c>
      <c r="I76" s="3">
        <f>'9E'!L105</f>
        <v>585.25423184509953</v>
      </c>
      <c r="J76" s="3">
        <f t="shared" si="7"/>
        <v>0.78600473733414244</v>
      </c>
      <c r="L76" s="3">
        <f>AVERAGE('8E'!$J75:$J105) + Calibration!$C$11</f>
        <v>399.21010537308058</v>
      </c>
      <c r="M76" s="3">
        <f>'8E'!K105</f>
        <v>567.79946371867754</v>
      </c>
      <c r="N76" s="3">
        <f>'8E'!L105</f>
        <v>580.12684698027067</v>
      </c>
      <c r="O76" s="3">
        <f t="shared" si="8"/>
        <v>0.95478380004417229</v>
      </c>
      <c r="Q76" s="3">
        <f>AVERAGE('7E'!$J219:$J249) + Calibration!$C$11</f>
        <v>403.92031198414969</v>
      </c>
      <c r="R76" s="3">
        <f>'7E'!K249</f>
        <v>758.00049366668713</v>
      </c>
      <c r="S76" s="3">
        <f>'7E'!L249</f>
        <v>571.40202316797888</v>
      </c>
      <c r="T76" s="3">
        <f t="shared" si="9"/>
        <v>2.0052868384145754</v>
      </c>
    </row>
    <row r="77" spans="1:20" x14ac:dyDescent="0.25">
      <c r="A77" s="3">
        <f t="shared" si="10"/>
        <v>8.666666666666659</v>
      </c>
      <c r="B77" s="3">
        <f>AVERAGE('10E'!$J76:$J106) + Calibration!$C$11</f>
        <v>400.6805507601353</v>
      </c>
      <c r="C77" s="2">
        <f>'10E'!K106</f>
        <v>530.56602246114176</v>
      </c>
      <c r="D77" s="2">
        <f>'10E'!L106</f>
        <v>585.00614144764074</v>
      </c>
      <c r="E77" s="3">
        <f t="shared" si="6"/>
        <v>0.7355893957849895</v>
      </c>
      <c r="G77" s="3">
        <f>AVERAGE('9E'!$J76:$J106) + Calibration!$C$11</f>
        <v>403.39628992091758</v>
      </c>
      <c r="H77" s="3">
        <f>'9E'!K106</f>
        <v>545.1689621438444</v>
      </c>
      <c r="I77" s="3">
        <f>'9E'!L106</f>
        <v>580.33357932987144</v>
      </c>
      <c r="J77" s="3">
        <f t="shared" si="7"/>
        <v>0.80291100254346615</v>
      </c>
      <c r="L77" s="3">
        <f>AVERAGE('8E'!$J76:$J106) + Calibration!$C$11</f>
        <v>399.0905575119138</v>
      </c>
      <c r="M77" s="3">
        <f>'8E'!K106</f>
        <v>594.18154509975204</v>
      </c>
      <c r="N77" s="3">
        <f>'8E'!L106</f>
        <v>580.78845583164207</v>
      </c>
      <c r="O77" s="3">
        <f t="shared" si="8"/>
        <v>1.104872314073621</v>
      </c>
      <c r="Q77" s="3">
        <f>AVERAGE('7E'!$J220:$J250) + Calibration!$C$11</f>
        <v>404.04982279802965</v>
      </c>
      <c r="R77" s="3">
        <f>'7E'!K250</f>
        <v>750.82006269854685</v>
      </c>
      <c r="S77" s="3">
        <f>'7E'!L250</f>
        <v>568.71428760432411</v>
      </c>
      <c r="T77" s="3">
        <f t="shared" si="9"/>
        <v>1.9638879383818009</v>
      </c>
    </row>
    <row r="78" spans="1:20" x14ac:dyDescent="0.25">
      <c r="A78" s="3">
        <f t="shared" si="10"/>
        <v>8.7499999999999929</v>
      </c>
      <c r="B78" s="3">
        <f>AVERAGE('10E'!$J77:$J107) + Calibration!$C$11</f>
        <v>400.59487450737822</v>
      </c>
      <c r="C78" s="2">
        <f>'10E'!K107</f>
        <v>527.29850133278171</v>
      </c>
      <c r="D78" s="2">
        <f>'10E'!L107</f>
        <v>587.48709504196142</v>
      </c>
      <c r="E78" s="3">
        <f t="shared" si="6"/>
        <v>0.7175694331296264</v>
      </c>
      <c r="G78" s="3">
        <f>AVERAGE('9E'!$J77:$J107) + Calibration!$C$11</f>
        <v>403.20302023446567</v>
      </c>
      <c r="H78" s="3">
        <f>'9E'!K107</f>
        <v>544.0797575073891</v>
      </c>
      <c r="I78" s="3">
        <f>'9E'!L107</f>
        <v>585.00614144764074</v>
      </c>
      <c r="J78" s="3">
        <f t="shared" si="7"/>
        <v>0.79783699203324732</v>
      </c>
      <c r="L78" s="3">
        <f>AVERAGE('8E'!$J77:$J107) + Calibration!$C$11</f>
        <v>398.93912951709609</v>
      </c>
      <c r="M78" s="3">
        <f>'8E'!K107</f>
        <v>568.24317879479315</v>
      </c>
      <c r="N78" s="3">
        <f>'8E'!L107</f>
        <v>583.47619139529706</v>
      </c>
      <c r="O78" s="3">
        <f t="shared" si="8"/>
        <v>0.95883135874362957</v>
      </c>
      <c r="Q78" s="3">
        <f>AVERAGE('7E'!$J221:$J251) + Calibration!$C$11</f>
        <v>404.05978555149568</v>
      </c>
      <c r="R78" s="3">
        <f>'7E'!K251</f>
        <v>732.94965029496541</v>
      </c>
      <c r="S78" s="3">
        <f>'7E'!L251</f>
        <v>568.96242762151621</v>
      </c>
      <c r="T78" s="3">
        <f t="shared" si="9"/>
        <v>1.8626247702542791</v>
      </c>
    </row>
    <row r="79" spans="1:20" x14ac:dyDescent="0.25">
      <c r="A79" s="3">
        <f t="shared" si="10"/>
        <v>8.8333333333333268</v>
      </c>
      <c r="B79" s="3">
        <f>AVERAGE('10E'!$J78:$J108) + Calibration!$C$11</f>
        <v>400.1844250840478</v>
      </c>
      <c r="C79" s="2">
        <f>'10E'!K108</f>
        <v>524.0310326458598</v>
      </c>
      <c r="D79" s="2">
        <f>'10E'!L108</f>
        <v>585.70905459215896</v>
      </c>
      <c r="E79" s="3">
        <f t="shared" si="6"/>
        <v>0.70138907788027904</v>
      </c>
      <c r="G79" s="3">
        <f>AVERAGE('9E'!$J78:$J108) + Calibration!$C$11</f>
        <v>403.20302023446567</v>
      </c>
      <c r="H79" s="3">
        <f>'9E'!K108</f>
        <v>530.36433672396686</v>
      </c>
      <c r="I79" s="3">
        <f>'9E'!L108</f>
        <v>584.79935947830654</v>
      </c>
      <c r="J79" s="3">
        <f t="shared" si="7"/>
        <v>0.72016149873220336</v>
      </c>
      <c r="L79" s="3">
        <f>AVERAGE('8E'!$J78:$J108) + Calibration!$C$11</f>
        <v>398.71198802298716</v>
      </c>
      <c r="M79" s="3">
        <f>'8E'!K108</f>
        <v>589.17942658955963</v>
      </c>
      <c r="N79" s="3">
        <f>'8E'!L108</f>
        <v>586.82548619058991</v>
      </c>
      <c r="O79" s="3">
        <f t="shared" si="8"/>
        <v>1.0786874483885329</v>
      </c>
      <c r="Q79" s="3">
        <f>AVERAGE('7E'!$J222:$J252) + Calibration!$C$11</f>
        <v>404.05978555149568</v>
      </c>
      <c r="R79" s="3">
        <f>'7E'!K252</f>
        <v>677.84579259989152</v>
      </c>
      <c r="S79" s="3">
        <f>'7E'!L252</f>
        <v>567.39111952131452</v>
      </c>
      <c r="T79" s="3">
        <f t="shared" si="9"/>
        <v>1.5505512730686246</v>
      </c>
    </row>
    <row r="80" spans="1:20" x14ac:dyDescent="0.25">
      <c r="A80" s="3">
        <f t="shared" si="10"/>
        <v>8.9166666666666607</v>
      </c>
      <c r="B80" s="3">
        <f>AVERAGE('10E'!$J79:$J109) + Calibration!$C$11</f>
        <v>399.77596853020594</v>
      </c>
      <c r="C80" s="2">
        <f>'10E'!K109</f>
        <v>518.58515468602729</v>
      </c>
      <c r="D80" s="2">
        <f>'10E'!L109</f>
        <v>585.91584069647092</v>
      </c>
      <c r="E80" s="3">
        <f t="shared" si="6"/>
        <v>0.67286030002838082</v>
      </c>
      <c r="G80" s="3">
        <f>AVERAGE('9E'!$J79:$J109) + Calibration!$C$11</f>
        <v>403.18110285428071</v>
      </c>
      <c r="H80" s="3">
        <f>'9E'!K109</f>
        <v>540.57025948152648</v>
      </c>
      <c r="I80" s="3">
        <f>'9E'!L109</f>
        <v>584.79935947830654</v>
      </c>
      <c r="J80" s="3">
        <f t="shared" si="7"/>
        <v>0.77808553479705223</v>
      </c>
      <c r="L80" s="3">
        <f>AVERAGE('8E'!$J79:$J109) + Calibration!$C$11</f>
        <v>398.35732878373409</v>
      </c>
      <c r="M80" s="3">
        <f>'8E'!K109</f>
        <v>609.22819985857029</v>
      </c>
      <c r="N80" s="3">
        <f>'8E'!L109</f>
        <v>586.12257304607169</v>
      </c>
      <c r="O80" s="3">
        <f t="shared" si="8"/>
        <v>1.1942396221161911</v>
      </c>
      <c r="Q80" s="3">
        <f>AVERAGE('7E'!$J223:$J253) + Calibration!$C$11</f>
        <v>403.8665158650436</v>
      </c>
      <c r="R80" s="3">
        <f>'7E'!K253</f>
        <v>674.33624616654754</v>
      </c>
      <c r="S80" s="3">
        <f>'7E'!L253</f>
        <v>568.71428760432411</v>
      </c>
      <c r="T80" s="3">
        <f t="shared" si="9"/>
        <v>1.5317699730775254</v>
      </c>
    </row>
    <row r="81" spans="1:20" x14ac:dyDescent="0.25">
      <c r="A81" s="3">
        <f t="shared" si="10"/>
        <v>8.9999999999999947</v>
      </c>
      <c r="B81" s="3">
        <f>AVERAGE('10E'!$J80:$J110) + Calibration!$C$11</f>
        <v>399.5388642826311</v>
      </c>
      <c r="C81" s="2">
        <f>'10E'!K110</f>
        <v>529.03310274857074</v>
      </c>
      <c r="D81" s="2">
        <f>'10E'!L110</f>
        <v>587.48709504196142</v>
      </c>
      <c r="E81" s="3">
        <f t="shared" si="6"/>
        <v>0.73337369748382553</v>
      </c>
      <c r="G81" s="3">
        <f>AVERAGE('9E'!$J80:$J110) + Calibration!$C$11</f>
        <v>403.17114010081474</v>
      </c>
      <c r="H81" s="3">
        <f>'9E'!K110</f>
        <v>530.56602246114176</v>
      </c>
      <c r="I81" s="3">
        <f>'9E'!L110</f>
        <v>585.25423184509953</v>
      </c>
      <c r="J81" s="3">
        <f t="shared" si="7"/>
        <v>0.72148426851966863</v>
      </c>
      <c r="L81" s="3">
        <f>AVERAGE('8E'!$J80:$J110) + Calibration!$C$11</f>
        <v>398.17402065526545</v>
      </c>
      <c r="M81" s="3">
        <f>'8E'!K110</f>
        <v>619.43407420864867</v>
      </c>
      <c r="N81" s="3">
        <f>'8E'!L110</f>
        <v>585.70905459215896</v>
      </c>
      <c r="O81" s="3">
        <f t="shared" si="8"/>
        <v>1.2530773994442552</v>
      </c>
      <c r="Q81" s="3">
        <f>AVERAGE('7E'!$J224:$J254) + Calibration!$C$11</f>
        <v>403.61945005948547</v>
      </c>
      <c r="R81" s="3">
        <f>'7E'!K254</f>
        <v>672.80333048793341</v>
      </c>
      <c r="S81" s="3">
        <f>'7E'!L254</f>
        <v>566.72951480492077</v>
      </c>
      <c r="T81" s="3">
        <f t="shared" si="9"/>
        <v>1.5244877303539603</v>
      </c>
    </row>
    <row r="82" spans="1:20" x14ac:dyDescent="0.25">
      <c r="A82" s="3">
        <f t="shared" si="10"/>
        <v>9.0833333333333286</v>
      </c>
      <c r="B82" s="3">
        <f>AVERAGE('10E'!$J81:$J111) + Calibration!$C$11</f>
        <v>399.41134633823981</v>
      </c>
      <c r="C82" s="2">
        <f>'10E'!K111</f>
        <v>522.9418280094045</v>
      </c>
      <c r="D82" s="2">
        <f>'10E'!L111</f>
        <v>582.77322863104541</v>
      </c>
      <c r="E82" s="3">
        <f t="shared" si="6"/>
        <v>0.69959874020934587</v>
      </c>
      <c r="G82" s="3">
        <f>AVERAGE('9E'!$J81:$J111) + Calibration!$C$11</f>
        <v>403.27873353450963</v>
      </c>
      <c r="H82" s="3">
        <f>'9E'!K111</f>
        <v>534.92269578451908</v>
      </c>
      <c r="I82" s="3">
        <f>'9E'!L111</f>
        <v>584.13780024666846</v>
      </c>
      <c r="J82" s="3">
        <f t="shared" si="7"/>
        <v>0.7455483772129694</v>
      </c>
      <c r="L82" s="3">
        <f>AVERAGE('8E'!$J81:$J111) + Calibration!$C$11</f>
        <v>398.1839822132489</v>
      </c>
      <c r="M82" s="3">
        <f>'8E'!K111</f>
        <v>581.11152109566353</v>
      </c>
      <c r="N82" s="3">
        <f>'8E'!L111</f>
        <v>585.70905459215896</v>
      </c>
      <c r="O82" s="3">
        <f t="shared" si="8"/>
        <v>1.0359862118274763</v>
      </c>
      <c r="Q82" s="3">
        <f>AVERAGE('7E'!$J225:$J255) + Calibration!$C$11</f>
        <v>403.72704349318036</v>
      </c>
      <c r="R82" s="3">
        <f>'7E'!K255</f>
        <v>677.16000381131062</v>
      </c>
      <c r="S82" s="3">
        <f>'7E'!L255</f>
        <v>564.2485074558889</v>
      </c>
      <c r="T82" s="3">
        <f t="shared" si="9"/>
        <v>1.5485518390472603</v>
      </c>
    </row>
    <row r="83" spans="1:20" x14ac:dyDescent="0.25">
      <c r="A83" s="3">
        <f t="shared" si="10"/>
        <v>9.1666666666666625</v>
      </c>
      <c r="B83" s="3">
        <f>AVERAGE('10E'!$J82:$J112) + Calibration!$C$11</f>
        <v>399.43326351917773</v>
      </c>
      <c r="C83" s="2">
        <f>'10E'!K112</f>
        <v>524.23271434907792</v>
      </c>
      <c r="D83" s="2">
        <f>'10E'!L112</f>
        <v>585.4609641947003</v>
      </c>
      <c r="E83" s="3">
        <f t="shared" si="6"/>
        <v>0.70678538121329737</v>
      </c>
      <c r="G83" s="3">
        <f>AVERAGE('9E'!$J82:$J112) + Calibration!$C$11</f>
        <v>403.26877078104366</v>
      </c>
      <c r="H83" s="3">
        <f>'9E'!K112</f>
        <v>536.45561549708998</v>
      </c>
      <c r="I83" s="3">
        <f>'9E'!L112</f>
        <v>584.13780024666846</v>
      </c>
      <c r="J83" s="3">
        <f t="shared" si="7"/>
        <v>0.75428629043833684</v>
      </c>
      <c r="L83" s="3">
        <f>AVERAGE('8E'!$J82:$J112) + Calibration!$C$11</f>
        <v>397.8930818465679</v>
      </c>
      <c r="M83" s="3">
        <f>'8E'!K112</f>
        <v>614.87571514809645</v>
      </c>
      <c r="N83" s="3">
        <f>'8E'!L112</f>
        <v>584.13780024666846</v>
      </c>
      <c r="O83" s="3">
        <f t="shared" si="8"/>
        <v>1.2288527888132583</v>
      </c>
      <c r="Q83" s="3">
        <f>AVERAGE('7E'!$J226:$J256) + Calibration!$C$11</f>
        <v>403.92031317963233</v>
      </c>
      <c r="R83" s="3">
        <f>'7E'!K256</f>
        <v>700.71832351366527</v>
      </c>
      <c r="S83" s="3">
        <f>'7E'!L256</f>
        <v>566.02654790569136</v>
      </c>
      <c r="T83" s="3">
        <f t="shared" si="9"/>
        <v>1.6808767465107233</v>
      </c>
    </row>
    <row r="84" spans="1:20" x14ac:dyDescent="0.25">
      <c r="A84" s="3">
        <f t="shared" si="10"/>
        <v>9.2499999999999964</v>
      </c>
      <c r="B84" s="3">
        <f>AVERAGE('10E'!$J83:$J113) + Calibration!$C$11</f>
        <v>399.52890252540072</v>
      </c>
      <c r="C84" s="2">
        <f>'10E'!K113</f>
        <v>512.05016487074533</v>
      </c>
      <c r="D84" s="2">
        <f>'10E'!L113</f>
        <v>585.70905459215896</v>
      </c>
      <c r="E84" s="3">
        <f t="shared" si="6"/>
        <v>0.63724946522202119</v>
      </c>
      <c r="G84" s="3">
        <f>AVERAGE('9E'!$J83:$J113) + Calibration!$C$11</f>
        <v>403.22493621992089</v>
      </c>
      <c r="H84" s="3">
        <f>'9E'!K113</f>
        <v>532.098938139756</v>
      </c>
      <c r="I84" s="3">
        <f>'9E'!L113</f>
        <v>586.12257304607169</v>
      </c>
      <c r="J84" s="3">
        <f t="shared" si="7"/>
        <v>0.72986106885632929</v>
      </c>
      <c r="L84" s="3">
        <f>AVERAGE('8E'!$J83:$J113) + Calibration!$C$11</f>
        <v>397.76357123193509</v>
      </c>
      <c r="M84" s="3">
        <f>'8E'!K113</f>
        <v>551.90563366234448</v>
      </c>
      <c r="N84" s="3">
        <f>'8E'!L113</f>
        <v>579.67202009823336</v>
      </c>
      <c r="O84" s="3">
        <f t="shared" si="8"/>
        <v>0.87296342757446654</v>
      </c>
      <c r="Q84" s="3">
        <f>AVERAGE('7E'!$J227:$J257) + Calibration!$C$11</f>
        <v>403.7051261129954</v>
      </c>
      <c r="R84" s="3">
        <f>'7E'!K257</f>
        <v>694.38501943555832</v>
      </c>
      <c r="S84" s="3">
        <f>'7E'!L257</f>
        <v>570.49232805412657</v>
      </c>
      <c r="T84" s="3">
        <f t="shared" si="9"/>
        <v>1.6462275903204993</v>
      </c>
    </row>
    <row r="85" spans="1:20" x14ac:dyDescent="0.25">
      <c r="A85" s="3">
        <f t="shared" si="10"/>
        <v>9.3333333333333304</v>
      </c>
      <c r="B85" s="3">
        <f>AVERAGE('10E'!$J84:$J114) + Calibration!$C$11</f>
        <v>399.18420484413099</v>
      </c>
      <c r="C85" s="2">
        <f>'10E'!K114</f>
        <v>512.05016487074533</v>
      </c>
      <c r="D85" s="2">
        <f>'10E'!L114</f>
        <v>588.60352664039237</v>
      </c>
      <c r="E85" s="3">
        <f t="shared" si="6"/>
        <v>0.63920161549543564</v>
      </c>
      <c r="G85" s="3">
        <f>AVERAGE('9E'!$J84:$J114) + Calibration!$C$11</f>
        <v>402.97587774412125</v>
      </c>
      <c r="H85" s="3">
        <f>'9E'!K114</f>
        <v>528.387705969237</v>
      </c>
      <c r="I85" s="3">
        <f>'9E'!L114</f>
        <v>588.35543624293359</v>
      </c>
      <c r="J85" s="3">
        <f t="shared" si="7"/>
        <v>0.71025350056675318</v>
      </c>
      <c r="L85" s="3">
        <f>AVERAGE('8E'!$J84:$J114) + Calibration!$C$11</f>
        <v>397.40891199268202</v>
      </c>
      <c r="M85" s="3">
        <f>'8E'!K114</f>
        <v>571.30901418597819</v>
      </c>
      <c r="N85" s="3">
        <f>'8E'!L114</f>
        <v>579.67202009823336</v>
      </c>
      <c r="O85" s="3">
        <f t="shared" si="8"/>
        <v>0.98486050382741486</v>
      </c>
      <c r="Q85" s="3">
        <f>AVERAGE('7E'!$J228:$J258) + Calibration!$C$11</f>
        <v>403.69317049004093</v>
      </c>
      <c r="R85" s="3">
        <f>'7E'!K258</f>
        <v>669.77788710599543</v>
      </c>
      <c r="S85" s="3">
        <f>'7E'!L258</f>
        <v>575.66106683183546</v>
      </c>
      <c r="T85" s="3">
        <f t="shared" si="9"/>
        <v>1.5069360210949094</v>
      </c>
    </row>
    <row r="86" spans="1:20" x14ac:dyDescent="0.25">
      <c r="A86" s="3">
        <f t="shared" si="10"/>
        <v>9.4166666666666643</v>
      </c>
      <c r="B86" s="3">
        <f>AVERAGE('10E'!$J85:$J115) + Calibration!$C$11</f>
        <v>399.29179827782588</v>
      </c>
      <c r="C86" s="2">
        <f>'10E'!K115</f>
        <v>517.93975790669344</v>
      </c>
      <c r="D86" s="2">
        <f>'10E'!L115</f>
        <v>584.59262299372801</v>
      </c>
      <c r="E86" s="3">
        <f t="shared" si="6"/>
        <v>0.67194721466176288</v>
      </c>
      <c r="G86" s="3">
        <f>AVERAGE('9E'!$J85:$J115) + Calibration!$C$11</f>
        <v>402.54550381009449</v>
      </c>
      <c r="H86" s="3">
        <f>'9E'!K115</f>
        <v>528.387705969237</v>
      </c>
      <c r="I86" s="3">
        <f>'9E'!L115</f>
        <v>585.91584069647092</v>
      </c>
      <c r="J86" s="3">
        <f t="shared" si="7"/>
        <v>0.71269086710164253</v>
      </c>
      <c r="L86" s="3">
        <f>AVERAGE('8E'!$J85:$J115) + Calibration!$C$11</f>
        <v>397.10804887253511</v>
      </c>
      <c r="M86" s="3">
        <f>'8E'!K115</f>
        <v>572.39817041495223</v>
      </c>
      <c r="N86" s="3">
        <f>'8E'!L115</f>
        <v>580.12684698027067</v>
      </c>
      <c r="O86" s="3">
        <f t="shared" si="8"/>
        <v>0.99273269676599896</v>
      </c>
      <c r="Q86" s="3">
        <f>AVERAGE('7E'!$J229:$J259) + Calibration!$C$11</f>
        <v>403.60749423728384</v>
      </c>
      <c r="R86" s="3">
        <f>'7E'!K259</f>
        <v>668.89041258023951</v>
      </c>
      <c r="S86" s="3">
        <f>'7E'!L259</f>
        <v>574.29654483594584</v>
      </c>
      <c r="T86" s="3">
        <f t="shared" si="9"/>
        <v>1.5023951413532985</v>
      </c>
    </row>
    <row r="87" spans="1:20" x14ac:dyDescent="0.25">
      <c r="A87" s="3">
        <f t="shared" si="10"/>
        <v>9.4999999999999982</v>
      </c>
      <c r="B87" s="3">
        <f>AVERAGE('10E'!$J86:$J116) + Calibration!$C$11</f>
        <v>398.90525890492182</v>
      </c>
      <c r="C87" s="2">
        <f>'10E'!K116</f>
        <v>512.05016487074533</v>
      </c>
      <c r="D87" s="2">
        <f>'10E'!L116</f>
        <v>583.88966022947636</v>
      </c>
      <c r="E87" s="3">
        <f t="shared" si="6"/>
        <v>0.64078138937000639</v>
      </c>
      <c r="G87" s="3">
        <f>AVERAGE('9E'!$J86:$J116) + Calibration!$C$11</f>
        <v>402.39606848551813</v>
      </c>
      <c r="H87" s="3">
        <f>'9E'!K116</f>
        <v>528.83142104535261</v>
      </c>
      <c r="I87" s="3">
        <f>'9E'!L116</f>
        <v>585.70905459215896</v>
      </c>
      <c r="J87" s="3">
        <f t="shared" si="7"/>
        <v>0.7160500968841621</v>
      </c>
      <c r="L87" s="3">
        <f>AVERAGE('8E'!$J86:$J116) + Calibration!$C$11</f>
        <v>397.02237261977797</v>
      </c>
      <c r="M87" s="3">
        <f>'8E'!K116</f>
        <v>564.77397596321487</v>
      </c>
      <c r="N87" s="3">
        <f>'8E'!L116</f>
        <v>580.99518818124284</v>
      </c>
      <c r="O87" s="3">
        <f t="shared" si="8"/>
        <v>0.95003928406571581</v>
      </c>
      <c r="Q87" s="3">
        <f>AVERAGE('7E'!$J230:$J260) + Calibration!$C$11</f>
        <v>403.36042723624297</v>
      </c>
      <c r="R87" s="3">
        <f>'7E'!K260</f>
        <v>669.13244191918034</v>
      </c>
      <c r="S87" s="3">
        <f>'7E'!L260</f>
        <v>573.84167246915297</v>
      </c>
      <c r="T87" s="3">
        <f t="shared" si="9"/>
        <v>1.5051650745605782</v>
      </c>
    </row>
    <row r="88" spans="1:20" x14ac:dyDescent="0.25">
      <c r="A88" s="3">
        <f t="shared" si="10"/>
        <v>9.5833333333333321</v>
      </c>
      <c r="B88" s="3">
        <f>AVERAGE('10E'!$J87:$J117) + Calibration!$C$11</f>
        <v>398.89330447744993</v>
      </c>
      <c r="C88" s="2">
        <f>'10E'!K117</f>
        <v>512.93763939650114</v>
      </c>
      <c r="D88" s="2">
        <f>'10E'!L117</f>
        <v>582.35971017713257</v>
      </c>
      <c r="E88" s="3">
        <f t="shared" si="6"/>
        <v>0.64587518771089636</v>
      </c>
      <c r="G88" s="3">
        <f>AVERAGE('9E'!$J87:$J117) + Calibration!$C$11</f>
        <v>401.88998125144735</v>
      </c>
      <c r="H88" s="3">
        <f>'9E'!K117</f>
        <v>529.47686623216782</v>
      </c>
      <c r="I88" s="3">
        <f>'9E'!L117</f>
        <v>581.90488743007313</v>
      </c>
      <c r="J88" s="3">
        <f t="shared" si="7"/>
        <v>0.72257165026971903</v>
      </c>
      <c r="L88" s="3">
        <f>AVERAGE('8E'!$J87:$J117) + Calibration!$C$11</f>
        <v>397.01241086254754</v>
      </c>
      <c r="M88" s="3">
        <f>'8E'!K117</f>
        <v>541.65941571050053</v>
      </c>
      <c r="N88" s="3">
        <f>'8E'!L117</f>
        <v>579.42388008104115</v>
      </c>
      <c r="O88" s="3">
        <f t="shared" si="8"/>
        <v>0.81918940975282073</v>
      </c>
      <c r="Q88" s="3">
        <f>AVERAGE('7E'!$J231:$J261) + Calibration!$C$11</f>
        <v>403.42617917755081</v>
      </c>
      <c r="R88" s="3">
        <f>'7E'!K261</f>
        <v>668.89041258023951</v>
      </c>
      <c r="S88" s="3">
        <f>'7E'!L261</f>
        <v>572.7252408707219</v>
      </c>
      <c r="T88" s="3">
        <f t="shared" si="9"/>
        <v>1.5034219955001795</v>
      </c>
    </row>
    <row r="89" spans="1:20" x14ac:dyDescent="0.25">
      <c r="A89" s="3">
        <f t="shared" si="10"/>
        <v>9.6666666666666661</v>
      </c>
      <c r="B89" s="3">
        <f>AVERAGE('10E'!$J88:$J118) + Calibration!$C$11</f>
        <v>398.64623747640917</v>
      </c>
      <c r="C89" s="2">
        <f>'10E'!K118</f>
        <v>511.16269034498941</v>
      </c>
      <c r="D89" s="2">
        <f>'10E'!L118</f>
        <v>583.02131902850408</v>
      </c>
      <c r="E89" s="3">
        <f t="shared" si="6"/>
        <v>0.6372222273788597</v>
      </c>
      <c r="G89" s="3">
        <f>AVERAGE('9E'!$J88:$J118) + Calibration!$C$11</f>
        <v>401.49148745107141</v>
      </c>
      <c r="H89" s="3">
        <f>'9E'!K118</f>
        <v>528.18597585853763</v>
      </c>
      <c r="I89" s="3">
        <f>'9E'!L118</f>
        <v>580.99518818124284</v>
      </c>
      <c r="J89" s="3">
        <f t="shared" si="7"/>
        <v>0.71751767889383034</v>
      </c>
      <c r="L89" s="3">
        <f>AVERAGE('8E'!$J88:$J118) + Calibration!$C$11</f>
        <v>396.92673460979051</v>
      </c>
      <c r="M89" s="3">
        <f>'8E'!K118</f>
        <v>588.09027036058569</v>
      </c>
      <c r="N89" s="3">
        <f>'8E'!L118</f>
        <v>580.54036543418351</v>
      </c>
      <c r="O89" s="3">
        <f t="shared" si="8"/>
        <v>1.0826297038266832</v>
      </c>
      <c r="Q89" s="3">
        <f>AVERAGE('7E'!$J232:$J262) + Calibration!$C$11</f>
        <v>403.2767438529745</v>
      </c>
      <c r="R89" s="3">
        <f>'7E'!K262</f>
        <v>667.80125635126558</v>
      </c>
      <c r="S89" s="3">
        <f>'7E'!L262</f>
        <v>570.07885921994716</v>
      </c>
      <c r="T89" s="3">
        <f t="shared" si="9"/>
        <v>1.4981000089591163</v>
      </c>
    </row>
    <row r="90" spans="1:20" x14ac:dyDescent="0.25">
      <c r="A90" s="3">
        <f t="shared" si="10"/>
        <v>9.75</v>
      </c>
      <c r="B90" s="3">
        <f>AVERAGE('10E'!$J89:$J119) + Calibration!$C$11</f>
        <v>398.56056122365209</v>
      </c>
      <c r="C90" s="2">
        <f>'10E'!K119</f>
        <v>516.85055327023815</v>
      </c>
      <c r="D90" s="2">
        <f>'10E'!L119</f>
        <v>588.35543624293359</v>
      </c>
      <c r="E90" s="3">
        <f t="shared" si="6"/>
        <v>0.66991991203805445</v>
      </c>
      <c r="G90" s="3">
        <f>AVERAGE('9E'!$J89:$J119) + Calibration!$C$11</f>
        <v>401.28626214166502</v>
      </c>
      <c r="H90" s="3">
        <f>'9E'!K119</f>
        <v>538.19021287892235</v>
      </c>
      <c r="I90" s="3">
        <f>'9E'!L119</f>
        <v>580.78845583164207</v>
      </c>
      <c r="J90" s="3">
        <f t="shared" si="7"/>
        <v>0.77533763464491268</v>
      </c>
      <c r="L90" s="3">
        <f>AVERAGE('8E'!$J89:$J119) + Calibration!$C$11</f>
        <v>396.75338943403489</v>
      </c>
      <c r="M90" s="3">
        <f>'8E'!K119</f>
        <v>559.08611707192301</v>
      </c>
      <c r="N90" s="3">
        <f>'8E'!L119</f>
        <v>580.78845583164207</v>
      </c>
      <c r="O90" s="3">
        <f t="shared" si="8"/>
        <v>0.91935018963601378</v>
      </c>
      <c r="Q90" s="3">
        <f>AVERAGE('7E'!$J233:$J263) + Calibration!$C$11</f>
        <v>403.06155678633758</v>
      </c>
      <c r="R90" s="3">
        <f>'7E'!K263</f>
        <v>808.74772644586517</v>
      </c>
      <c r="S90" s="3">
        <f>'7E'!L263</f>
        <v>571.60880927229096</v>
      </c>
      <c r="T90" s="3">
        <f t="shared" si="9"/>
        <v>2.29755060754702</v>
      </c>
    </row>
    <row r="91" spans="1:20" x14ac:dyDescent="0.25">
      <c r="A91" s="3">
        <f t="shared" si="10"/>
        <v>9.8333333333333339</v>
      </c>
      <c r="B91" s="3">
        <f>AVERAGE('10E'!$J90:$J120) + Calibration!$C$11</f>
        <v>398.20390791942782</v>
      </c>
      <c r="C91" s="2">
        <f>'10E'!K120</f>
        <v>510.51724919213109</v>
      </c>
      <c r="D91" s="2">
        <f>'10E'!L120</f>
        <v>587.69387701129563</v>
      </c>
      <c r="E91" s="3">
        <f t="shared" si="6"/>
        <v>0.63607193139785889</v>
      </c>
      <c r="G91" s="3">
        <f>AVERAGE('9E'!$J90:$J120) + Calibration!$C$11</f>
        <v>401.0591196513206</v>
      </c>
      <c r="H91" s="3">
        <f>'9E'!K120</f>
        <v>533.6318578523269</v>
      </c>
      <c r="I91" s="3">
        <f>'9E'!L120</f>
        <v>579.42388008104115</v>
      </c>
      <c r="J91" s="3">
        <f t="shared" si="7"/>
        <v>0.75080837844071335</v>
      </c>
      <c r="L91" s="3">
        <f>AVERAGE('8E'!$J90:$J120) + Calibration!$C$11</f>
        <v>396.70955487291201</v>
      </c>
      <c r="M91" s="3">
        <f>'8E'!K120</f>
        <v>588.73566310596266</v>
      </c>
      <c r="N91" s="3">
        <f>'8E'!L120</f>
        <v>580.12684698027067</v>
      </c>
      <c r="O91" s="3">
        <f t="shared" si="8"/>
        <v>1.0875147703605574</v>
      </c>
      <c r="Q91" s="3">
        <f>AVERAGE('7E'!$J234:$J264) + Calibration!$C$11</f>
        <v>403.02768378319809</v>
      </c>
      <c r="R91" s="3">
        <f>'7E'!K264</f>
        <v>707.25331332894734</v>
      </c>
      <c r="S91" s="3">
        <f>'7E'!L264</f>
        <v>572.7252408707219</v>
      </c>
      <c r="T91" s="3">
        <f t="shared" si="9"/>
        <v>1.7229420972887122</v>
      </c>
    </row>
    <row r="92" spans="1:20" x14ac:dyDescent="0.25">
      <c r="A92" s="3">
        <f t="shared" si="10"/>
        <v>9.9166666666666679</v>
      </c>
      <c r="B92" s="3">
        <f>AVERAGE('10E'!$J91:$J121) + Calibration!$C$11</f>
        <v>397.82733129998974</v>
      </c>
      <c r="C92" s="2">
        <f>'10E'!K121</f>
        <v>510.96100864177129</v>
      </c>
      <c r="D92" s="2">
        <f>'10E'!L121</f>
        <v>593.06930678882748</v>
      </c>
      <c r="E92" s="3">
        <f t="shared" si="6"/>
        <v>0.64071779752508062</v>
      </c>
      <c r="G92" s="3">
        <f>AVERAGE('9E'!$J91:$J121) + Calibration!$C$11</f>
        <v>400.92960883744075</v>
      </c>
      <c r="H92" s="3">
        <f>'9E'!K121</f>
        <v>534.72101408130095</v>
      </c>
      <c r="I92" s="3">
        <f>'9E'!L121</f>
        <v>583.22810099783828</v>
      </c>
      <c r="J92" s="3">
        <f t="shared" si="7"/>
        <v>0.757710139984757</v>
      </c>
      <c r="L92" s="3">
        <f>AVERAGE('8E'!$J91:$J121) + Calibration!$C$11</f>
        <v>396.37681161911416</v>
      </c>
      <c r="M92" s="3">
        <f>'8E'!K121</f>
        <v>578.2877150434191</v>
      </c>
      <c r="N92" s="3">
        <f>'8E'!L121</f>
        <v>582.1116197796739</v>
      </c>
      <c r="O92" s="3">
        <f t="shared" si="8"/>
        <v>1.0302286297625169</v>
      </c>
      <c r="Q92" s="3">
        <f>AVERAGE('7E'!$J235:$J265) + Calibration!$C$11</f>
        <v>402.85433860744251</v>
      </c>
      <c r="R92" s="3">
        <f>'7E'!K265</f>
        <v>677.40203315025133</v>
      </c>
      <c r="S92" s="3">
        <f>'7E'!L265</f>
        <v>573.84167246915297</v>
      </c>
      <c r="T92" s="3">
        <f t="shared" si="9"/>
        <v>1.5548649906573169</v>
      </c>
    </row>
    <row r="93" spans="1:20" x14ac:dyDescent="0.25">
      <c r="B93" s="3">
        <f>AVERAGE(B2:B92)</f>
        <v>401.43667233802159</v>
      </c>
      <c r="D93" s="3">
        <f>AVERAGE(D2:D92)</f>
        <v>585.88365651033871</v>
      </c>
      <c r="G93" s="3">
        <f>AVERAGE(G2:G92)</f>
        <v>400.94670122994091</v>
      </c>
      <c r="I93" s="3">
        <f>AVERAGE(I2:I92)</f>
        <v>582.69696668432937</v>
      </c>
      <c r="L93" s="3">
        <f>AVERAGE(L2:L92)</f>
        <v>398.66047189065375</v>
      </c>
      <c r="N93" s="3">
        <f>AVERAGE(N2:N92)</f>
        <v>579.31777076197454</v>
      </c>
      <c r="Q93" s="3">
        <f>AVERAGE(Q2:Q92)</f>
        <v>398.26417064963721</v>
      </c>
      <c r="S93" s="3">
        <f>AVERAGE(S2:S92)</f>
        <v>568.07705963872024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0.76592333650000011</v>
      </c>
      <c r="C2">
        <f>[2]Sheet1!$C$4</f>
        <v>1.2876516737499994</v>
      </c>
      <c r="D2">
        <f>[3]Sheet1!$C$4</f>
        <v>1.3219325039166658</v>
      </c>
    </row>
    <row r="3" spans="1:5" x14ac:dyDescent="0.25">
      <c r="A3">
        <v>1000</v>
      </c>
      <c r="B3">
        <f>[1]Sheet1!$G$4</f>
        <v>1.5978375020833331</v>
      </c>
      <c r="C3">
        <f>[2]Sheet1!$G$4</f>
        <v>2.5343324959166651</v>
      </c>
      <c r="D3">
        <f>[3]Sheet1!$G$4</f>
        <v>2.5712274994166657</v>
      </c>
    </row>
    <row r="4" spans="1:5" x14ac:dyDescent="0.25">
      <c r="A4">
        <v>2000</v>
      </c>
      <c r="B4">
        <f>[1]Sheet1!$K$4</f>
        <v>3.1986933309999994</v>
      </c>
      <c r="C4">
        <f>[2]Sheet1!$K$4</f>
        <v>5.0075116799166688</v>
      </c>
      <c r="D4">
        <f>[3]Sheet1!$K$4</f>
        <v>4.9570908075833318</v>
      </c>
    </row>
    <row r="7" spans="1:5" x14ac:dyDescent="0.25">
      <c r="A7" t="s">
        <v>4</v>
      </c>
      <c r="C7" s="1">
        <v>41828</v>
      </c>
    </row>
    <row r="8" spans="1:5" x14ac:dyDescent="0.25">
      <c r="A8" t="s">
        <v>5</v>
      </c>
      <c r="C8" s="1">
        <v>41821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13.147609495291704</v>
      </c>
      <c r="D11" s="2">
        <f>AVERAGE(E11:E14)</f>
        <v>386.8523905047083</v>
      </c>
      <c r="E11" s="2">
        <f>AVERAGE('7E'!N2)</f>
        <v>386.99559962433551</v>
      </c>
    </row>
    <row r="12" spans="1:5" x14ac:dyDescent="0.25">
      <c r="E12" s="2">
        <f>'8E'!N2</f>
        <v>385.8536193835493</v>
      </c>
    </row>
    <row r="13" spans="1:5" x14ac:dyDescent="0.25">
      <c r="E13" s="2">
        <f>'9E'!N2</f>
        <v>387.08534917188661</v>
      </c>
    </row>
    <row r="14" spans="1:5" x14ac:dyDescent="0.25">
      <c r="E14" s="2">
        <f>'10E'!N2</f>
        <v>387.47499383906199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7E</vt:lpstr>
      <vt:lpstr>8E</vt:lpstr>
      <vt:lpstr>9E</vt:lpstr>
      <vt:lpstr>10E</vt:lpstr>
      <vt:lpstr>7E - 8E - 9E - 10E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2015-04-24T03:39:37Z</dcterms:modified>
</cp:coreProperties>
</file>